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MARISOL\OneDrive\Desktop\NOEDER 2026\Modulo I\"/>
    </mc:Choice>
  </mc:AlternateContent>
  <xr:revisionPtr revIDLastSave="0" documentId="13_ncr:1_{D8D47A70-566A-4785-B92C-A82DC2573D14}" xr6:coauthVersionLast="47" xr6:coauthVersionMax="47" xr10:uidLastSave="{00000000-0000-0000-0000-000000000000}"/>
  <bookViews>
    <workbookView xWindow="-120" yWindow="-120" windowWidth="20730" windowHeight="11040" xr2:uid="{00000000-000D-0000-FFFF-FFFF00000000}"/>
  </bookViews>
  <sheets>
    <sheet name="Analisis de Contexto" sheetId="24" r:id="rId1"/>
    <sheet name="Análisis FODA" sheetId="26" r:id="rId2"/>
    <sheet name="Establec. OBJETIVOS" sheetId="34" r:id="rId3"/>
    <sheet name="Estrategia FODA" sheetId="33" state="hidden" r:id="rId4"/>
    <sheet name="Consistencia Matriz FODA" sheetId="27" state="hidden" r:id="rId5"/>
    <sheet name="Mapa Estrategico" sheetId="32" state="hidden" r:id="rId6"/>
  </sheets>
  <definedNames>
    <definedName name="_xlnm.Print_Area" localSheetId="0">'Analisis de Contexto'!$A$1:$O$53</definedName>
    <definedName name="_xlnm.Print_Area" localSheetId="4">'Consistencia Matriz FODA'!$A$1:$T$58</definedName>
    <definedName name="_xlnm.Print_Titles" localSheetId="0">'Analisis de Contexto'!$3:$7</definedName>
    <definedName name="_xlnm.Print_Titles" localSheetId="1">'Análisis FODA'!$1:$1</definedName>
    <definedName name="_xlnm.Print_Titles" localSheetId="4">'Consistencia Matriz FODA'!$1:$6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6" i="27" l="1"/>
  <c r="M6" i="27"/>
  <c r="N6" i="27"/>
  <c r="O6" i="27"/>
  <c r="P6" i="27"/>
  <c r="Q6" i="27"/>
  <c r="R6" i="27"/>
  <c r="D10" i="27" l="1"/>
  <c r="D11" i="27"/>
  <c r="D12" i="27"/>
  <c r="D13" i="27"/>
  <c r="D14" i="27"/>
  <c r="D15" i="27"/>
  <c r="D16" i="27"/>
  <c r="D17" i="27"/>
  <c r="D18" i="27"/>
  <c r="D19" i="27"/>
  <c r="D20" i="27"/>
  <c r="D21" i="27"/>
  <c r="D22" i="27"/>
  <c r="D23" i="27"/>
  <c r="D27" i="27"/>
  <c r="D28" i="27"/>
  <c r="D29" i="27"/>
  <c r="D30" i="27"/>
  <c r="D31" i="27"/>
  <c r="D32" i="27"/>
  <c r="D33" i="27"/>
  <c r="D43" i="27"/>
  <c r="D41" i="27"/>
  <c r="D42" i="27"/>
  <c r="D44" i="27"/>
  <c r="D45" i="27"/>
  <c r="D46" i="27"/>
  <c r="D47" i="27"/>
  <c r="D48" i="27"/>
  <c r="D49" i="27"/>
  <c r="D57" i="27"/>
  <c r="D58" i="27"/>
  <c r="D56" i="27"/>
  <c r="D55" i="27"/>
  <c r="D54" i="27"/>
  <c r="D51" i="27"/>
  <c r="D50" i="27"/>
  <c r="D40" i="27"/>
  <c r="D37" i="27"/>
  <c r="D36" i="27"/>
  <c r="D35" i="27"/>
  <c r="D34" i="27"/>
  <c r="D26" i="27"/>
  <c r="D9" i="27"/>
  <c r="S6" i="27"/>
  <c r="L6" i="27"/>
  <c r="K6" i="27"/>
  <c r="J6" i="27"/>
  <c r="I6" i="27"/>
  <c r="H6" i="27"/>
  <c r="G6" i="27"/>
  <c r="F6"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K12" authorId="0" shapeId="0" xr:uid="{97CC17EE-9D80-467C-8A42-A7998C4D212D}">
      <text>
        <r>
          <rPr>
            <b/>
            <sz val="9"/>
            <color indexed="81"/>
            <rFont val="Tahoma"/>
            <family val="2"/>
          </rPr>
          <t>User:</t>
        </r>
        <r>
          <rPr>
            <sz val="9"/>
            <color indexed="81"/>
            <rFont val="Tahoma"/>
            <family val="2"/>
          </rPr>
          <t xml:space="preserve">
La cultura corporativa se define como “el conjunto de creencias, valores, costumbres y prácticas de un grupo de personas que forman una organización</t>
        </r>
      </text>
    </comment>
  </commentList>
</comments>
</file>

<file path=xl/sharedStrings.xml><?xml version="1.0" encoding="utf-8"?>
<sst xmlns="http://schemas.openxmlformats.org/spreadsheetml/2006/main" count="618" uniqueCount="430">
  <si>
    <t>Reacomodo del mercado por fusiones</t>
  </si>
  <si>
    <t>Sinergia equipo de ventas - técnico - MKT</t>
  </si>
  <si>
    <t>Clientes</t>
  </si>
  <si>
    <t>FACTORES INTERNOS</t>
  </si>
  <si>
    <t>FACTORES EXTERNOS</t>
  </si>
  <si>
    <t>FORTALEZAS</t>
  </si>
  <si>
    <t>DEBILIDADES</t>
  </si>
  <si>
    <t>OPORTUNIDADES</t>
  </si>
  <si>
    <t>AMENAZAS</t>
  </si>
  <si>
    <t>POLITICO</t>
  </si>
  <si>
    <t>ECONOMICO</t>
  </si>
  <si>
    <t>SOCIAL</t>
  </si>
  <si>
    <t>COMPETITIVO</t>
  </si>
  <si>
    <t>ADMINISTRACION</t>
  </si>
  <si>
    <t>Crecimiento de Mercado de Agroquimicos.</t>
  </si>
  <si>
    <t>Financimiamientos extranjeros: Trefi - Amerra.</t>
  </si>
  <si>
    <t>Cambio del Diseño Organizacional en los ultimos años.</t>
  </si>
  <si>
    <t>Area de investigación y desarrollo altamente efectivo y capacitado.</t>
  </si>
  <si>
    <t>Poca inversión en equipos para el Area de Investigación y Desarrollo y Control de Calidad</t>
  </si>
  <si>
    <t>Poca comunicación interna y clima organizacional tenso.</t>
  </si>
  <si>
    <t>Fenomenos Climatologicos moderados generan plagas para los cultivos.</t>
  </si>
  <si>
    <t>Inestabilidad política - económica.</t>
  </si>
  <si>
    <t>Cumplimiento de la Ley de Transporte de Materiales y residuos peligrosos.</t>
  </si>
  <si>
    <t>Reacomodo del mercado por fusiones.</t>
  </si>
  <si>
    <t>Mayor número de competidores.</t>
  </si>
  <si>
    <t>Convenios comerciales con clientes estratégicos.</t>
  </si>
  <si>
    <t xml:space="preserve">Portafolio de productos genéricos. </t>
  </si>
  <si>
    <t>Alianza estratégica con proveedores internacionales.</t>
  </si>
  <si>
    <t>Sistema WMS implementado para los despachos.</t>
  </si>
  <si>
    <t>Poco control en los procesos.</t>
  </si>
  <si>
    <t>La empresa aun no cuenta con presencia internacional.</t>
  </si>
  <si>
    <t>Portafolio de productos genéricos.</t>
  </si>
  <si>
    <t>Falta de liquidez para el pago a proveedores (Ciclo de efectividad).</t>
  </si>
  <si>
    <t>Portafolio diverso y de alta rentabilidad.</t>
  </si>
  <si>
    <t>Línea de crédito en aumento - a través de financiamientos extranjeros.</t>
  </si>
  <si>
    <t>Falta de garantías para coberturar líneas de crédito.</t>
  </si>
  <si>
    <t>Constante mejoramiento de la plataforma web - intranet.</t>
  </si>
  <si>
    <t>Todos los representantes de ventas cuentan con Smartphone.</t>
  </si>
  <si>
    <t>Proyectos de software paralizados: ORACLE, MAXIMO, CLICK SENSE.</t>
  </si>
  <si>
    <t>Lineas de producción no automatizadas.</t>
  </si>
  <si>
    <t>A.1</t>
  </si>
  <si>
    <t>A.2</t>
  </si>
  <si>
    <t>A.3</t>
  </si>
  <si>
    <t>A.4</t>
  </si>
  <si>
    <t>M.2</t>
  </si>
  <si>
    <t>M.3</t>
  </si>
  <si>
    <t>M.4</t>
  </si>
  <si>
    <t>M.5</t>
  </si>
  <si>
    <t>M.6</t>
  </si>
  <si>
    <t>M.7</t>
  </si>
  <si>
    <t>M.8</t>
  </si>
  <si>
    <t>M.9</t>
  </si>
  <si>
    <t>O.1</t>
  </si>
  <si>
    <t>O.2</t>
  </si>
  <si>
    <t>O.3</t>
  </si>
  <si>
    <t>Planta propia en zona industrial y terreno anexo para futura ampliación.</t>
  </si>
  <si>
    <t>O.4</t>
  </si>
  <si>
    <t>O.5</t>
  </si>
  <si>
    <t>O.6</t>
  </si>
  <si>
    <t>O.7</t>
  </si>
  <si>
    <t>F.1</t>
  </si>
  <si>
    <t>F.5</t>
  </si>
  <si>
    <t>F.2</t>
  </si>
  <si>
    <t>F.4</t>
  </si>
  <si>
    <t>F.3</t>
  </si>
  <si>
    <t>T.1</t>
  </si>
  <si>
    <t>T.2</t>
  </si>
  <si>
    <t>T.3</t>
  </si>
  <si>
    <t>T.4</t>
  </si>
  <si>
    <t>S.2</t>
  </si>
  <si>
    <t>S.3</t>
  </si>
  <si>
    <t>Vanguardia en Tecnología: Smartphone, Laptops y Pc's con licencias de software y sistema ERP propio (Genesys).</t>
  </si>
  <si>
    <t>Se cuenta con un sistema ERP propio (Genesys).</t>
  </si>
  <si>
    <t>C.6</t>
  </si>
  <si>
    <t>C.2</t>
  </si>
  <si>
    <t>C.3</t>
  </si>
  <si>
    <t>C.5</t>
  </si>
  <si>
    <t>C.1</t>
  </si>
  <si>
    <t>C.7</t>
  </si>
  <si>
    <t>E.1</t>
  </si>
  <si>
    <t>E.2</t>
  </si>
  <si>
    <t>P.4</t>
  </si>
  <si>
    <t>P.5</t>
  </si>
  <si>
    <t>P.6</t>
  </si>
  <si>
    <t>Cumplimiento de Ley: 29783 SST, General del Ambiente y Transporte de Materiales y residuos peligrosos.</t>
  </si>
  <si>
    <t>Programa de reciclaje.</t>
  </si>
  <si>
    <t>Contar con Certificaciones Internacionales (TriNorma)  para acceder a financiamientos extranjeros.</t>
  </si>
  <si>
    <t>P.1</t>
  </si>
  <si>
    <t>P.2</t>
  </si>
  <si>
    <t>P.3</t>
  </si>
  <si>
    <t>C.4</t>
  </si>
  <si>
    <t>Mayor exigencia de los entes reguladores del Sector Agroquímico para el registro de productos, post registro y post patentes.</t>
  </si>
  <si>
    <t>Aumento en el Uso de los clientes de las redes Sociales.</t>
  </si>
  <si>
    <t>Buena capacidad de respuesta a los cambios.</t>
  </si>
  <si>
    <t>Cambio del Diseño Organizacional en los ultimos años, debido a la alta rotación de personal, poca capacidad para la retención del talento humano y deficiente proceso en línea de carrera.</t>
  </si>
  <si>
    <t xml:space="preserve">Falta de Cultura Corporativa. </t>
  </si>
  <si>
    <t>Falta de garantías de los clientes para coberturar líneas de crédito.</t>
  </si>
  <si>
    <t>Deficiencia en el Plan de Capacitación.</t>
  </si>
  <si>
    <t>Portafolio de productos que satisfacen el consumo del sector. Además contamos con Productos diferenciados, de calidad, Marcas Propias y de Alta rentabilidad.</t>
  </si>
  <si>
    <t>Formación del área de costos y presupuestos para la Planificación de costos, a traves de la elaboración de presupuestos para el 2018.</t>
  </si>
  <si>
    <t>Desarrollo y Lanzamiento de nuevos productos innovadores (mezclas)diferenciados y ampliaciones de uso.</t>
  </si>
  <si>
    <t>Area de investigación y desarrollo altamente efectivo y capacitado para brindar Capacitación constante  a los clientes por el area de I&amp;D.</t>
  </si>
  <si>
    <t>Crecimiento sostenido y sustentable en el sector Agrícola, liderando en el mercado nacional de agroquímicos.</t>
  </si>
  <si>
    <t>I.1</t>
  </si>
  <si>
    <t>I.2</t>
  </si>
  <si>
    <t>I.4</t>
  </si>
  <si>
    <t>H.1</t>
  </si>
  <si>
    <t>H.2</t>
  </si>
  <si>
    <t>H.4</t>
  </si>
  <si>
    <t>ECOLOGICO - AMBIENTAL</t>
  </si>
  <si>
    <t>EA.1</t>
  </si>
  <si>
    <t>EA.2</t>
  </si>
  <si>
    <t>Mayor exigencia de los entes reguladores de las normas legales vigentes que regulan el Sector Agroquímico para el registro de productos, post registro y post patentes. Leyes post registro y post patentes.</t>
  </si>
  <si>
    <t>ANALISIS EXTERNO: PESTEC</t>
  </si>
  <si>
    <t>ANALISIS INTERNO: AMOHFIT</t>
  </si>
  <si>
    <t>Cobertura total de las zonas agrícolas del país. Equipo comercial sólido y competitivo. Presencia de los RTC y RT a nivel nacional, brindando soporte técnico con apoyo de I+D y brindar asesoria técnica en el manejo integrado de los cultivos y protección del medio ambiente.</t>
  </si>
  <si>
    <t xml:space="preserve">Consistencia Matriz FD-OA </t>
  </si>
  <si>
    <t>ID</t>
  </si>
  <si>
    <t>Diagnósticos</t>
  </si>
  <si>
    <t>Objetivos en los que se considera</t>
  </si>
  <si>
    <t>R1</t>
  </si>
  <si>
    <t>R2</t>
  </si>
  <si>
    <t>R3</t>
  </si>
  <si>
    <t>C1</t>
  </si>
  <si>
    <t>C2</t>
  </si>
  <si>
    <t>C3</t>
  </si>
  <si>
    <t>C4</t>
  </si>
  <si>
    <t>I2</t>
  </si>
  <si>
    <t>I3</t>
  </si>
  <si>
    <t>I5</t>
  </si>
  <si>
    <t>P2</t>
  </si>
  <si>
    <t xml:space="preserve">Incrementar la rentabilidad 
(HS)
</t>
  </si>
  <si>
    <t xml:space="preserve">Incrementar las ventas
(HS)
</t>
  </si>
  <si>
    <t xml:space="preserve">Ofrecer nuevos productos
(JCM)
</t>
  </si>
  <si>
    <t xml:space="preserve">Fidelizar a los Clientes con servicios eficaces y cultura de calidad
(JCM)
</t>
  </si>
  <si>
    <t xml:space="preserve">Mejorar el nivel de Satisfacción del Cliente
(JR)
</t>
  </si>
  <si>
    <t xml:space="preserve">Comprometer nuestra gestión con la Responsabilidad Social Corporativa
(JR)
</t>
  </si>
  <si>
    <t xml:space="preserve">Mejorar la calidad de servicios para lograr estándares de excelencia
(RL)
</t>
  </si>
  <si>
    <t xml:space="preserve">Fortalecer la logistica corporativa para garantizar la productividad 
(MT/RL)
</t>
  </si>
  <si>
    <t>Fortalezas</t>
  </si>
  <si>
    <t>F1</t>
  </si>
  <si>
    <t>a</t>
  </si>
  <si>
    <t>F2</t>
  </si>
  <si>
    <t>F3</t>
  </si>
  <si>
    <t>F4</t>
  </si>
  <si>
    <t>F5</t>
  </si>
  <si>
    <t>F6</t>
  </si>
  <si>
    <t>F7</t>
  </si>
  <si>
    <t>F8</t>
  </si>
  <si>
    <t>F9</t>
  </si>
  <si>
    <t>Debilidades</t>
  </si>
  <si>
    <t>D1</t>
  </si>
  <si>
    <t>D2</t>
  </si>
  <si>
    <t>D3</t>
  </si>
  <si>
    <t>D4</t>
  </si>
  <si>
    <t>D5</t>
  </si>
  <si>
    <t>D6</t>
  </si>
  <si>
    <t>D7</t>
  </si>
  <si>
    <t>Oportunidades</t>
  </si>
  <si>
    <t>O1</t>
  </si>
  <si>
    <t>O2</t>
  </si>
  <si>
    <t>O3</t>
  </si>
  <si>
    <t>O4</t>
  </si>
  <si>
    <t>O5</t>
  </si>
  <si>
    <t>O6</t>
  </si>
  <si>
    <t>Amenazas</t>
  </si>
  <si>
    <t>A1</t>
  </si>
  <si>
    <t>A2</t>
  </si>
  <si>
    <t>A3</t>
  </si>
  <si>
    <t>A4</t>
  </si>
  <si>
    <t>F10</t>
  </si>
  <si>
    <t>F11</t>
  </si>
  <si>
    <t>F12</t>
  </si>
  <si>
    <t>F13</t>
  </si>
  <si>
    <t>F14</t>
  </si>
  <si>
    <t>F15</t>
  </si>
  <si>
    <t>D8</t>
  </si>
  <si>
    <t>D9</t>
  </si>
  <si>
    <t>D10</t>
  </si>
  <si>
    <t>D11</t>
  </si>
  <si>
    <t>D12</t>
  </si>
  <si>
    <t>O7</t>
  </si>
  <si>
    <t>O8</t>
  </si>
  <si>
    <t>O9</t>
  </si>
  <si>
    <t>O10</t>
  </si>
  <si>
    <t>O11</t>
  </si>
  <si>
    <t>O12</t>
  </si>
  <si>
    <t>A5</t>
  </si>
  <si>
    <t>OBJETIVOS ESTRATEGICOS</t>
  </si>
  <si>
    <t>Resultados</t>
  </si>
  <si>
    <t>Interna</t>
  </si>
  <si>
    <t>Personal</t>
  </si>
  <si>
    <t>Al:</t>
  </si>
  <si>
    <t>VISION</t>
  </si>
  <si>
    <t>Empresa líder en la manufactura de equipos para empresas agricolas; con presencia internacional.</t>
  </si>
  <si>
    <t>ESTRATEGIA</t>
  </si>
  <si>
    <t>Brindar productos rentables de calidad que generen una agricultura sostenible y permita la internacionalización.</t>
  </si>
  <si>
    <t>Propuesta de Valor</t>
  </si>
  <si>
    <t xml:space="preserve"> Generación de valor a los agricultores a través de produtos innovadores y servicios de calidad.</t>
  </si>
  <si>
    <t>Valores</t>
  </si>
  <si>
    <t xml:space="preserve">Innovación, trabajo en equipo, compromiso e integridad.
</t>
  </si>
  <si>
    <t>Misión</t>
  </si>
  <si>
    <t>ACME es una empresa industrial que busca mejorar la producción agrícola del país y la región, con productos de alta calidad y responsabilidad social.</t>
  </si>
  <si>
    <t>Indice de Plazos</t>
  </si>
  <si>
    <t>V</t>
  </si>
  <si>
    <t>R</t>
  </si>
  <si>
    <t>MAPA ESTRATÉGICO SILVESTRE &amp; NEOAGRUM</t>
  </si>
  <si>
    <t xml:space="preserve">Optimizar costos de los procesos asegurando calidad y productividad
(HS/MT)
</t>
  </si>
  <si>
    <t>I1</t>
  </si>
  <si>
    <t>Reducir la Cartera Morosa (AB)</t>
  </si>
  <si>
    <t>P1</t>
  </si>
  <si>
    <t>P3</t>
  </si>
  <si>
    <t>Lograr un balance organizacional optimo (AC)</t>
  </si>
  <si>
    <t>Cultura y Clima Organizacional (AC)</t>
  </si>
  <si>
    <t>ESTRATEGIA FODA</t>
  </si>
  <si>
    <t>F</t>
  </si>
  <si>
    <t>D</t>
  </si>
  <si>
    <t>O</t>
  </si>
  <si>
    <t>USAR FORTALEZAS PARA APROVECHAR OPORTUNIDADES</t>
  </si>
  <si>
    <t>REFORZAR DEBILIDADES PARA APROVECHAR OPORTUNIDADES</t>
  </si>
  <si>
    <t>A</t>
  </si>
  <si>
    <t>USAR FORTALEZAS PARA MITIGAR AMENAZAS</t>
  </si>
  <si>
    <t>REFORZAR DEBILIDADES PARA MITIGAR AMENAZAS</t>
  </si>
  <si>
    <t>I4</t>
  </si>
  <si>
    <t>RESULTADOS</t>
  </si>
  <si>
    <t>CLIENTES</t>
  </si>
  <si>
    <t>INTERNA</t>
  </si>
  <si>
    <t>PERSONAL</t>
  </si>
  <si>
    <t xml:space="preserve">Desarrollo de habilidades y competencias en el personal 
(AC)
</t>
  </si>
  <si>
    <t>Reducir los accidentes y enfermedades en el trabajo
(RL)</t>
  </si>
  <si>
    <t>Promover una cultura para la conservación del medio ambiente
(RL)</t>
  </si>
  <si>
    <t>La Ley 30190 ley que modifica el decreto legislativo 1059, decreto legislativo que aprueba la Ley General de Sanidad Agraria. Que permite a las personas naturales o jurídicas importar directamente agroquímicos, lo cual facilita la importación directa por parte de los productores.</t>
  </si>
  <si>
    <t>E.3</t>
  </si>
  <si>
    <t>Crecimiento de demanda alimenticia a nivel naciona e internacional.</t>
  </si>
  <si>
    <t>Cultivos de agroexportación con alta tecnología (sist. de riego, aplicaciones, etc).</t>
  </si>
  <si>
    <t>Ampliación de cobertura de Internet a nivel nacional.</t>
  </si>
  <si>
    <t>Demanda por productos biológicos en el mercado de agroexportación.</t>
  </si>
  <si>
    <t>Cumplir con los rigurosos Limites Máximos de Residuos de Plaguicidas - LMR.</t>
  </si>
  <si>
    <t>Ingreso de fabricantes internacionales para la venta directa a distribuidores</t>
  </si>
  <si>
    <t>S.1</t>
  </si>
  <si>
    <t>MARKETING Y VENTAS</t>
  </si>
  <si>
    <t>OPERACIONES Y LOGÍSTICA</t>
  </si>
  <si>
    <t>RECURSOS HUMANOS</t>
  </si>
  <si>
    <t>FINANZAS Y CONTABILIDAD</t>
  </si>
  <si>
    <t>SISTEMAS DE LA INFORM. / COMUNICACIONES</t>
  </si>
  <si>
    <t>I&amp;D / TECNOLOGÍA</t>
  </si>
  <si>
    <t>Crecimiento de demanda alimenticia y del Mercado de Agroquimicos.</t>
  </si>
  <si>
    <t>Crecimiento de las Agroexportaciones y el aumento de las áreas de la agricultura a nivel nacional con el cumplimiento Ley de Promoción de Regimen Agrario 27360.</t>
  </si>
  <si>
    <t>Cumplir con los rigurosos Limites Máximos de Residuos de Plaguicidas - LMR. Demanda por productos biológicos en el mercado de agroexportación.</t>
  </si>
  <si>
    <t>Bloqueo de carreteras y Fenomenos Climatologicos Devastadores.</t>
  </si>
  <si>
    <t>Mayor número de competidores e Ingreso de fabricantes internacionales para la venta directa a distribuidores</t>
  </si>
  <si>
    <t>PESTEC</t>
  </si>
  <si>
    <t>AMOHFIT</t>
  </si>
  <si>
    <t>N°</t>
  </si>
  <si>
    <t>Cultivos de agroexportación con alta tecnología</t>
  </si>
  <si>
    <t>La Ley 30190 que permite a las personas naturales o jurídicas importar directamente agroquímicos.</t>
  </si>
  <si>
    <t>DEBERÍAN SER LAS ESTRATEGIAS FODA</t>
  </si>
  <si>
    <t>Leyeda:</t>
  </si>
  <si>
    <t>Inestabilidad política - económica (Cambio de gobierno)</t>
  </si>
  <si>
    <t>Ley de Promoción de Regimen Agrario 27360, incentiva la inversión y el aumento de las áreas de la agricultura a nivel nacional, modificación: nuevo regimen laboral del sector agrario, entro en vigencia en el 2021.</t>
  </si>
  <si>
    <t>Bloqueo de carreteras: Las huelgas o paros en contra del gobierno, si se desarrolla con bloqueos de carreteras genera demora en la llegada de la mercaderia al cliente o hasta la pérdida de la mercaderia. Tambien complica el acceso de las fuerza de ventas (Visitas de Campo).</t>
  </si>
  <si>
    <t>Aumento en el Uso de las redes Sociales, de los clientes, consumidores y proveedores.</t>
  </si>
  <si>
    <t>POST COVID: Insolvencia de empresas Retail, Agroindustria, agricultores que se han visto afectadas.</t>
  </si>
  <si>
    <t>Débil Cultura Corporativa, ya que influye directamente en la actitud y rendimiento de sus empleados.</t>
  </si>
  <si>
    <t>Se cuenta con un equipo comercial sólido, competitivo y lideres con años de experiencia en el sector.</t>
  </si>
  <si>
    <t>Trabajan en sinergia los equipo de ventas - técnico y marketing.</t>
  </si>
  <si>
    <t>Incremiento en la cobertura de las zonas agrícolas del País, conformada geográficamente por varias zonas.</t>
  </si>
  <si>
    <t>Buena capacidad de respuesta a los cambios de la organización, debido a la experiencia que tiene en el mercado.</t>
  </si>
  <si>
    <t>Asesoria técnica, en el manejo integrado de los cultivos y protección del medio ambiente.</t>
  </si>
  <si>
    <t>Poco control en los procesos (despacho y ventas).</t>
  </si>
  <si>
    <t>Tercerización del proceso reenvasado: simplifica las operaciones</t>
  </si>
  <si>
    <t>Línea de crédito en aumento - a través de financiamientos.</t>
  </si>
  <si>
    <t>Desarrollo y Lanzamiento de nuevos productos innovadores (mezclas) diferenciados y ampliaciones de uso, que generen rentabilidad para la empresa.</t>
  </si>
  <si>
    <t>Poca inversión en equipos para el Area de Investigación y Desarrollo.</t>
  </si>
  <si>
    <t>Falta de personal en el Area de Investigación, Innovación y Desarrollo.</t>
  </si>
  <si>
    <t>Principales líderes de áreas con amplia experiencia en el sector.</t>
  </si>
  <si>
    <t>Integración al grupo AGROVERDE con el fin de promover la conservación de ambiente y la seguridad en el uso de los agroquímicos que comercializan mediante las diversas estrategias de manejo y uso adecuado de los productos agroquímicos.</t>
  </si>
  <si>
    <t>Maneja una plataforma móvil para el registro de las ventas y los ratios gerenciales y reportes en línea.</t>
  </si>
  <si>
    <t>Capacitación constante  a los clientes por el Area de Investigación, Innovación y Desarrollo.</t>
  </si>
  <si>
    <t>El servicio post-venta dando soporte técnico (I+I+D) a nivel nacional, respecto a la aplicación y usos de nuestros productos.</t>
  </si>
  <si>
    <t>PESTEC:</t>
  </si>
  <si>
    <t>AMOHFIT :</t>
  </si>
  <si>
    <r>
      <rPr>
        <b/>
        <sz val="11"/>
        <color theme="4"/>
        <rFont val="Calibri"/>
        <family val="2"/>
        <scheme val="minor"/>
      </rPr>
      <t>OPORTUNIDAD</t>
    </r>
    <r>
      <rPr>
        <sz val="11"/>
        <color theme="4"/>
        <rFont val="Calibri"/>
        <family val="2"/>
        <scheme val="minor"/>
      </rPr>
      <t xml:space="preserve"> (Tex. azul)</t>
    </r>
  </si>
  <si>
    <r>
      <rPr>
        <b/>
        <sz val="11"/>
        <color theme="4"/>
        <rFont val="Calibri"/>
        <family val="2"/>
        <scheme val="minor"/>
      </rPr>
      <t>FORTALEZA</t>
    </r>
    <r>
      <rPr>
        <sz val="11"/>
        <color theme="4"/>
        <rFont val="Calibri"/>
        <family val="2"/>
        <scheme val="minor"/>
      </rPr>
      <t xml:space="preserve"> (Tex. azul)</t>
    </r>
  </si>
  <si>
    <r>
      <rPr>
        <b/>
        <sz val="11"/>
        <color rgb="FFFF0000"/>
        <rFont val="Calibri"/>
        <family val="2"/>
        <scheme val="minor"/>
      </rPr>
      <t>DEBILIDAD</t>
    </r>
    <r>
      <rPr>
        <sz val="11"/>
        <color rgb="FFFF0000"/>
        <rFont val="Calibri"/>
        <family val="2"/>
        <scheme val="minor"/>
      </rPr>
      <t xml:space="preserve"> (Tex. rojo)</t>
    </r>
  </si>
  <si>
    <r>
      <rPr>
        <b/>
        <sz val="11"/>
        <color rgb="FFFF0000"/>
        <rFont val="Calibri"/>
        <family val="2"/>
        <scheme val="minor"/>
      </rPr>
      <t>AMENAZA</t>
    </r>
    <r>
      <rPr>
        <sz val="11"/>
        <color rgb="FFFF0000"/>
        <rFont val="Calibri"/>
        <family val="2"/>
        <scheme val="minor"/>
      </rPr>
      <t xml:space="preserve"> (Tex. rojo)</t>
    </r>
  </si>
  <si>
    <t>La emergencia sanitaria mundial  COVID-19 ha ocasionado: retraso llegada y aumento de costos en las importaciones, aumento de precio de ciertos productos y problemas de abastacimiento de ciertos productos agrícolas. Poco a poco se está estabilizando.</t>
  </si>
  <si>
    <t>Oportunidad de acceder a financiamientos extranjeros.</t>
  </si>
  <si>
    <t>Contar con Certificaciones Internacionales, como por ejemplo Sistema de Gestión de la Calidad y otros, cumpliendo requisitos para acceder a financiamientos nacionales e internacionales.</t>
  </si>
  <si>
    <t>Baja en el precio de cierto productos de agroexportación (Ejm.: palta - exceso de la oferta a nivel mundial).</t>
  </si>
  <si>
    <t>Fenomenos Climatologicos moderados generan plagas en los cultivos, lo que conlleva a mayor demanda de productos.</t>
  </si>
  <si>
    <t>Actualmente el portafolio de productos agroquímicos, nutricionales y biológicos satisfacen el consumo del sector.</t>
  </si>
  <si>
    <t>Productos diferenciados, de calidad y de bajo precio frente a la competencia.</t>
  </si>
  <si>
    <t>Incremento de personal en el área comercial a nivel nacional.</t>
  </si>
  <si>
    <t>Deficiencia en el Plan de Capacitación, no se realizan capacitaciónes del personal clave de la organización.</t>
  </si>
  <si>
    <t>Poca comunicación interna.</t>
  </si>
  <si>
    <t>Planificación de costos, a traves de la elaboración de presupuestos, para el 2022.</t>
  </si>
  <si>
    <t>TECNOL.</t>
  </si>
  <si>
    <t>Contracción el sector agrario.</t>
  </si>
  <si>
    <t>E.4</t>
  </si>
  <si>
    <t>S.4</t>
  </si>
  <si>
    <t>S.5</t>
  </si>
  <si>
    <t>S.6</t>
  </si>
  <si>
    <t>S.7</t>
  </si>
  <si>
    <t>A.5</t>
  </si>
  <si>
    <t>M.1</t>
  </si>
  <si>
    <t>H.3</t>
  </si>
  <si>
    <t>I.3</t>
  </si>
  <si>
    <t>T.5</t>
  </si>
  <si>
    <t>Se cuenta con alianzas estratégicas con proveedores internacionales.
Línea de crédito en aumento - a través de financiamientos.</t>
  </si>
  <si>
    <t xml:space="preserve">Todos los representantes de ventas cuentan con Smartphone.
Se cuenta con un sistema ERP propio (Genesys).
Maneja una plataforma móvil para el registro de las ventas y los ratios gerenciales y reportes en línea.
Constante mejoramiento de la plataforma web - intranet.
</t>
  </si>
  <si>
    <t>Actualmente el portafolio de productos agroquímicos, nutricionales y biológicos satisfacen el consumo del sector.
Portafolio diverso y de alta rentabilidad.
Desarrollo y Lanzamiento de nuevos productos innovadores (mezclas) diferenciados y ampliaciones de uso, que generen rentabilidad para la empresa.</t>
  </si>
  <si>
    <t xml:space="preserve">A.3. </t>
  </si>
  <si>
    <t xml:space="preserve">A.4. </t>
  </si>
  <si>
    <t>O.2 - F.3 -</t>
  </si>
  <si>
    <t>F.4 -</t>
  </si>
  <si>
    <t>I.1.
!.2.
!.3. 
!.4.</t>
  </si>
  <si>
    <t>El servicio post-venta dando soporte técnico (I+I+D) a nivel nacional, respecto a la aplicación y usos de nuestros productos.
Asesoria técnica, en el manejo integrado de los cultivos y protección del medio ambiente.
Trabajan en sinergia los equipo de ventas - técnico y marketing.
Capacitación constante  a los clientes por el Area de Investigación, Innovación y Desarrollo.</t>
  </si>
  <si>
    <t>Formación del área de Estrategia Comercial y Sistema de Gestión de la Calidad (2022).
Incremento de personal en el área comercial a nivel nacional.
Se cuenta con un equipo comercial sólido, competitivo y lideres con años de experiencia en el sector.
Buena capacidad de respuesta a los cambios de la organización, debido a la experiencia que tiene en el mercado.
Area de investigación y desarrollo altamente efectivo y capacitado.
Principales líderes de áreas con amplia experiencia en el sector.</t>
  </si>
  <si>
    <t>A.2 - M.4 - M.7 - O.1. - H.1 - T.1 -</t>
  </si>
  <si>
    <t xml:space="preserve">A.5. - M.1 - F.2 - T.2 - </t>
  </si>
  <si>
    <t>M.2 - M.8 - O.4. - T.3 -</t>
  </si>
  <si>
    <t>Rápido crecimiento de participación en el mecado.
Productos diferenciados, de calidad y de bajo precio frente a la competencia.
Convenios comerciales con clientes estratégicos.
Incremiento en la cobertura de las zonas agrícolas del País, conformada geográficamente por varias zonas.</t>
  </si>
  <si>
    <t>Para el 2022 se tiene planeado contar con un nuevo centro logístico de mayor capacidad, ubicado estratégicamente en el Callao.</t>
  </si>
  <si>
    <t>Aun no se cuenta con Marcas Propias (Productos registrados a nombre de SICSAC).
Portafolio de productos genéricos.</t>
  </si>
  <si>
    <t>Débil Cultura Corporativa, ya que influye directamente en la actitud y rendimiento de sus empleados. 
Deficiencia en el Plan de Capacitación, no se realizan capacitaciónes del personal clave de la organización.
Poca comunicación interna.
Cambio del Diseño Organizacional en los ultimos años.</t>
  </si>
  <si>
    <t>Falta de liquidez para el pago a proveedores (Ciclo de efectividad).
Falta de garantías para coberturar líneas de crédito.</t>
  </si>
  <si>
    <t>M.6 - O.7</t>
  </si>
  <si>
    <t>A.5 - H.2 -  H.3 - H.4 -</t>
  </si>
  <si>
    <t>F.1. 
F.5.</t>
  </si>
  <si>
    <t>Poco control en los procesos (despacho y ventas).
Tercerización del proceso reenvasado (elevado costos).</t>
  </si>
  <si>
    <t>O.5 - O.6</t>
  </si>
  <si>
    <t>F2.</t>
  </si>
  <si>
    <t>P.1
P.3
P.4</t>
  </si>
  <si>
    <t>S.4
S.5</t>
  </si>
  <si>
    <t>Falta de personal en el Area de Investigación, Innovación y Desarrollo.
Poca inversión en equipos para el Area de Investigación y Desarrollo.</t>
  </si>
  <si>
    <t>T.4
T. 5</t>
  </si>
  <si>
    <t>Inestabilidad política - económica (Cambio de gobierno)
Contracción el sector agrario.
POST COVID: Insolvencia de empresas Retail, Agroindustria, agricultores que se han visto afectados.
Baja en el precio de cierto productos de agroexportación (Ejm.: palta - exceso de la oferta a nivel mundial).
MAyo rnumero de competidores.
Ingreso de fabricantes internacionales para la venta directa a distribuidores</t>
  </si>
  <si>
    <t>P.2
E.4
S.6
S.3
C.3
C.7</t>
  </si>
  <si>
    <t>Oportunidad de acceder a financiamientos extranjeros.
Contar con Certificaciones Internacionales, como por ejemplo Sistema de Gestión de la Calidad y otros, cumpliendo requisitos para acceder a financiamientos nacionales e internacionales.</t>
  </si>
  <si>
    <t>El programa REACTIVA PERU, creado por el Estado mediante DL N°1455, está dirigido a las empresas afectadas por la emergencia sanitaria del COVID-19, y tiene como objetivo promover financiamiento de reposición de capital de trabajo de empresas que enfrentan pagos y obligaciones de corto plazo y así asegurar continuidad en la cadena de pagos.
Ley de Promoción de Regimen Agrario 27360, incentiva la inversión y el aumento de las áreas de la agricultura a nivel nacional, modificación: nuevo regimen laboral del sector agrario, entro en vigencia en el 2021.</t>
  </si>
  <si>
    <t>Aumento en el Uso de las redes Sociales, de los clientes, consumidores y proveedores.
Ampliación de cobertura de Internet a nivel nacional.</t>
  </si>
  <si>
    <t>Crecimiento de demanda alimenticia a nivel naciona e internacional.
Pronóstico de Crecimiento de las Agroexportaciones para el año 2022.
Reacomodo del mercado por fusiones.
Crecimiento de Mercado de Agroquimicos.</t>
  </si>
  <si>
    <t>E.1
E.2</t>
  </si>
  <si>
    <t>P.5
E.3</t>
  </si>
  <si>
    <t>S.7
T.2</t>
  </si>
  <si>
    <t>Cumplimiento de la Ley de Transporte de Materiales y residuos peligrosos.
Cumplir con los rigurosos Limites Máximos de Residuos de Plaguicidas - LMR.</t>
  </si>
  <si>
    <t>P.6
C.6</t>
  </si>
  <si>
    <t>Objetivo General</t>
  </si>
  <si>
    <t>Objetivo Específico</t>
  </si>
  <si>
    <t>Lograr la SATISFACCION DE NUESTROS CLIENTES y brindarles soluciones innovadoras.
Asegurar el CUMPLIMIENTO DE LOS REQUISITOS del cliente y demás requisitos aplicables.</t>
  </si>
  <si>
    <t>Mejorar el nivel de satisfacción de nuestros clientes.</t>
  </si>
  <si>
    <t>Ofrecer nuevos productos y nuevas ampliaciones de uso al mercado</t>
  </si>
  <si>
    <t>Mejorar el nivel de soporte técnico, brindado a los clientes.</t>
  </si>
  <si>
    <t>Garantizar el cumplimiento oportuno de los despachos</t>
  </si>
  <si>
    <t>Atender los reclamos de los clientes</t>
  </si>
  <si>
    <t>Aumentar la participación en el mercado</t>
  </si>
  <si>
    <t>ASEGURAR EL ABASTECIMIENTO DE LOS RECURSOS necesarios de manera eficiente.</t>
  </si>
  <si>
    <t>Contar con proveedores óptimos para el suministro de recursos</t>
  </si>
  <si>
    <t>Asegurar el oportuno abastecimiento de las importaciones</t>
  </si>
  <si>
    <t>Asegurar el tratamiento adecuado de los resultados no conformes</t>
  </si>
  <si>
    <t>Mantener los equipos en adecuadas condiciones de uso</t>
  </si>
  <si>
    <t>Asegurar los recursos financieros</t>
  </si>
  <si>
    <t>ASEGURAR QUE LOS COLABORADORES CUENTEN CON LAS COMPETENCIAS NECESARIAS para el buen desempeño de sus actividades.</t>
  </si>
  <si>
    <t>Mantener al personal capacitado y calificado para el desempeño de sus funciones.</t>
  </si>
  <si>
    <t>Mantener o mejorar el rendimiento de los colaboradores</t>
  </si>
  <si>
    <t>MEJORAR CONTINUAMENTE los procesos y el desempeño del SGC.</t>
  </si>
  <si>
    <t>Referencia del Analisis  FODA</t>
  </si>
  <si>
    <t>F2 - D1 - D5</t>
  </si>
  <si>
    <t>F1 - F4 - F5 - F6 - O1 - O2 - O4 - O7 - O8 - D2 - A1 - A2 - A3</t>
  </si>
  <si>
    <t>F3 - F7 - F8 - F9 - F10 - O3 - O5 - D3 - D4 - D5 - A3 - A4</t>
  </si>
  <si>
    <t>	Contar con el recurso humano calificado y comprometido, potenciando sus competencias para responder a los constantes cambios del mercado con empeño, compromiso e innovación.</t>
  </si>
  <si>
    <t>Promover la mejora continua de los procesos y el desempeño de nuestro Sistema de Gestión de Calidad.</t>
  </si>
  <si>
    <t>Lograr la satisfacción de las necesidades y expectativas de nuestros clientes, brindándoles soluciones innovadoras y....
Asegurar el cumplimiento de los requisitos de nuestros clientes, requisitos legales vigentes y otros requisitos que suscriba la organización, aplicables a la Calidad.</t>
  </si>
  <si>
    <t>…... asegurando los recursos necesarios para la aplicación eficaz del sistema.</t>
  </si>
  <si>
    <t>Todos</t>
  </si>
  <si>
    <t xml:space="preserve">CUMPLIR CON LOS COMPROMISOS  DE PAGO CON PROVEEDORES </t>
  </si>
  <si>
    <t xml:space="preserve">ELABORAR EL PLAN DE CAPACITACIÓN ANUAL </t>
  </si>
  <si>
    <t>LOGRAR LA TRAMITACION DE NUEVOS PRODUCTOS</t>
  </si>
  <si>
    <t>SEGUIR EN LA BUSQUEDA DE FINANCIAMIENTOS</t>
  </si>
  <si>
    <t xml:space="preserve">FIRMAR CONVENIOS COMERCIALES </t>
  </si>
  <si>
    <t>CON EL DESARROLLO DE PRONOSTICOS  / PRESUPUESTOS (EVITAR QUIEBRES DE STOCK)</t>
  </si>
  <si>
    <t>Compromisos de la POLITICA SGC</t>
  </si>
  <si>
    <t>SEGUIR CON LAS VISITAS DE LAS GERENCIAS EN CAMPO (PARA ACUERDOS CON LOS CLIENTES - CERCANIA )</t>
  </si>
  <si>
    <t>Pronóstico de Crecimiento de las Agroexportaciones para el año 2023.</t>
  </si>
  <si>
    <t>S.8</t>
  </si>
  <si>
    <t>S.2
EA.1
S.8.</t>
  </si>
  <si>
    <t>MEJORAR NUESTO PROCESO DE OTORGACION DE LINEAS DE CREDITO Y COBRANZAS: VENTAS DE CALIDAD</t>
  </si>
  <si>
    <t>INCREMENTAR PERSONAL TECNICO PARA APOYO EN LA PROMOCION DE PRODUCTOS, EN ZONAS ESTRATEGICAS</t>
  </si>
  <si>
    <t>DESPACHOS SEGÚN LO PLANEADO</t>
  </si>
  <si>
    <t>Tercerización del proceso reenvasado (elevado costos) - incumplimiento en los plazos de entrga de los productos terminados - poco adecuación a prioridades de envasado.</t>
  </si>
  <si>
    <t>H.5.</t>
  </si>
  <si>
    <t>Zonas estratégicas con capacidad de creciemiento en ventas.</t>
  </si>
  <si>
    <t>S.1
C.1
C.2
C.4
H.5</t>
  </si>
  <si>
    <t xml:space="preserve">A.1 -  M.3 - M.5 - M.9 
H.5. </t>
  </si>
  <si>
    <t>El conflicto bélico entre Rusia y Ucrania, a ocasionado: retraso llegada y aumento de costos en las importaciones, aumento de precio de ciertos productos, destabilizado las exportaciones peruanos de productos agrícolas lo que impacta la rentabilidad de los fundos.</t>
  </si>
  <si>
    <t>Mantenimiento  del SGC</t>
  </si>
  <si>
    <t>Lograr el Mantenimiento del Certificado del Sistema de Gestión de Calidad ISO 9001:2015 a traves de la Auditoria Externa</t>
  </si>
  <si>
    <r>
      <t xml:space="preserve">Fenomenos Climatologicos (NIÑO-GLOBAL) Devastadores / </t>
    </r>
    <r>
      <rPr>
        <i/>
        <u/>
        <sz val="11"/>
        <color rgb="FFFF0000"/>
        <rFont val="Calibri"/>
        <family val="2"/>
        <scheme val="minor"/>
      </rPr>
      <t>El cambio climático no solo afecta la producción de cultivos, sino también la disponibilidad de agua para el riego:</t>
    </r>
    <r>
      <rPr>
        <sz val="11"/>
        <color rgb="FFFF0000"/>
        <rFont val="Calibri"/>
        <family val="2"/>
        <scheme val="minor"/>
      </rPr>
      <t xml:space="preserve">  Esto afecta los cultivos, reduciendo la capacidad de entrega, la demanda de productos y la capacidad de pago de los clientes, y riesgo de afectar los financiamientos externos, por ser considerado por las financieras como un sector de riesgo. </t>
    </r>
    <r>
      <rPr>
        <i/>
        <u/>
        <sz val="11"/>
        <color rgb="FFFF0000"/>
        <rFont val="Calibri"/>
        <family val="2"/>
        <scheme val="minor"/>
      </rPr>
      <t>Ademas de que los proveedores externos nos ven como zona de riesgo, por el fenomeno del niño que afectado la agricultura: por lo cual los proveedores de la china, han reducido líneas de crédito e incrementado compras al contado.</t>
    </r>
  </si>
  <si>
    <t xml:space="preserve">REENVASADO SEGÚN LO PLANIFICADO </t>
  </si>
  <si>
    <r>
      <t xml:space="preserve">CRECIMIENTO EN VENTAS SEGURAS - </t>
    </r>
    <r>
      <rPr>
        <i/>
        <u/>
        <sz val="11"/>
        <color rgb="FF003300"/>
        <rFont val="Calibri"/>
        <family val="2"/>
        <scheme val="minor"/>
      </rPr>
      <t xml:space="preserve">QUE GENEREN COBRANZAS FIABLES
</t>
    </r>
    <r>
      <rPr>
        <sz val="11"/>
        <color rgb="FF003300"/>
        <rFont val="Calibri"/>
        <family val="2"/>
        <scheme val="minor"/>
      </rPr>
      <t xml:space="preserve"> (POTENCIAS EL EQUIPO DE COBRANZAS</t>
    </r>
  </si>
  <si>
    <t>España - India - China - Corea
Visita en Perú, con presencia de los proveedores en los FUNDOS y RETAIL</t>
  </si>
  <si>
    <t>SEGUIMIENTO (Revisado en reunión de comité)</t>
  </si>
  <si>
    <t>Aumento de la delincuencia: riesgo de robos durante el despacho, visitas comerciales y puntos de llegadas de la mercaderia hacia los clientes. 
Clientes con potencial de ventas en el sector pero que terminan siendo estafadores.</t>
  </si>
  <si>
    <t>Bloqueo de carreteras y Fenomenos Climatologicos Devastadores y la falta de agua para el riego: Afectan educiendo la capacidad de entrega, la demanda de productos y la capacidad de pago de los clientes, y riesgo de afectar los financiamientos externos, por ser considerado por las financieras y los proveedores del exterior como un sector de riesgo. 
Aumento de la delincuencia y casos de clientes estadadores, imposibilitan el cumplimiento de los objetivos de ventas y cobranzas.</t>
  </si>
  <si>
    <t>Fecha de Actualización / Revisión:</t>
  </si>
  <si>
    <t>*El Estado Peruano anunció la implementación de 25 medidas como parte del Plan de Reactivación Económica “Unidos”, que impulsará la recuperación de la economía a través del mayor impulso al financiamiento para proteger la cadena de pagos, el desarrollo de sectores económicos claves y la aceleración de la inversión privada mediante la simplificación de procesos, actualización de marcos normativos y parámetros en la legislación vigente en torno a las inversiones. (PLAN UNIDOS, REACTIVA PERU, Impulso Perú entre otros) Causantes: Conflectividad Social, Ciclón Yaku + FEN Costero, déficit hídrico entre otros.
* Financiamientos al agro hasta por S/ 1 000 millones para mitigar los efectos
del FEN y apoyo a pequeños agricultores. El estado he creado un Impulso Fondo para la Inclusión Financiera del Pequeño Productor Agropecuario (FIFPPA) para promover la reducción de intereses de los créditos de Agrobanco destinado a los agricultores.</t>
  </si>
  <si>
    <t>Perú: Hub portuario de América Latina: Este megapuerto permitirá descongestionar las vías de acceso al puerto del Callao generando oportunidades para la carga proveniente del oriente y sierra central, y elevando su competitividad frente a otros mercados, como el del agro exportación.</t>
  </si>
  <si>
    <t>Proyectos del Estado: "Mas agua, mas agricultura" Ejecución de megaproyectos de infraestructura hídrica, Se incrementa la disponibilidad hídrica para aumentar los
niveles de producción y productividad agrícola:  ▪ Chavimochic (La Libertad): firma del contrato en febrero
de 2024. 144 000 Ha beneficiadas y S/ 209 millones costo
de inversión / * Iruro (Ayacucho y Arequipa): 10 200 Ha beneficiadas y
S/ 206 millones de costo de inversión * Yanapujio (Moquegua y Arequipa) 11 000 Ha
beneficiadas y S/ 617 millones costo de inversión. Chinecas (Ancash) 62 000 Ha beneficiadas y S/ 1 700
millones costo de inversión
Incentivos para el sector agropecuario y agroexportador</t>
  </si>
  <si>
    <t>Proyectos del Estado de Mejora de la Conectividad a Nivel Nacional: Línea 2 de Metro Lima y Callao, Anillo vial y periferico de Lima y Callao, carretera central,que facilitarian el transporte de la mercaderia.</t>
  </si>
  <si>
    <t>p.6</t>
  </si>
  <si>
    <t>P.7</t>
  </si>
  <si>
    <t>P.8</t>
  </si>
  <si>
    <t>Compromiso de la Gerencia para la asignación de recursos para el mantenimiento del SGC</t>
  </si>
  <si>
    <t>Conformación del Comité de Riesgos - para tratar los puntos críticos para la SICSAC.</t>
  </si>
  <si>
    <t>Se cuenta con pocas Marcas Propias (Productos registrados a nombre de SICSAC).</t>
  </si>
  <si>
    <t>Se cuenta con alianzas estratégicas con proveedores internacionales, por ello se maneja facilidad en los despachos parciales.</t>
  </si>
  <si>
    <t>Para el 2024 se tiene planeado contar con un nueva oficina administrativa de mayor  capacidad, ubicado estratégicamente en el Callao.</t>
  </si>
  <si>
    <t>Se crea el Comité de Riesgo para el seguimiento del cumplimiento
Se incremente el personal en el Area de Cyc
Se contrata a dos estudios legales</t>
  </si>
  <si>
    <t>Se realiza estrategias con los proveedores - de reporgramar embarques, de acuerdo a la necesidad del mercado</t>
  </si>
  <si>
    <t>Esto ha producido que la cartera de clientes se compacte, pero ello nos permite asegurar las cobranzas.</t>
  </si>
  <si>
    <t>VISITAS DE LOS PROVEEDORES DEL EXTERIOR PARA CONCRETAR ALIANZAS y VISITA</t>
  </si>
  <si>
    <t>Se agrego a un ensayista para el area tecnica.
Se contrato el servicio de un personal tecnico para la calibracion de equipos de los fundos, como estrategia de contacto con fundos.</t>
  </si>
  <si>
    <t>Mayor exigencia de los entes reguladores de las normas legales vigentes que regulan el Sector Agroquímico para el registro de productos, post registro y post patentes. Leyes post registro y post patentes.
La Ley 30190 ley que modifica el decreto legislativo 1059, decreto legislativo que aprueba la Ley General de Sanidad Agraria. Que permite a las personas naturales o jurídicas importar directamente agroquímicos, lo cual facilita la importación directa por parte de los productores.
Retraso en los asuntos regulatorios (trámites) por las políticas implementadas en las entidades competentes del Estado (SENASA).</t>
  </si>
  <si>
    <t xml:space="preserve">La emergencia sanitaria mundial  ha ocasionado: retraso llegada y aumento de costos en las importaciones, aumento de precio de ciertos productos y problemas de abastacimiento de ciertos productos agrícolas. Poco a poco se está estabilizando.
El conflicto bélico entre Rusia y Ucrania, a ocasionado: retraso llegada y aumento de costos en las importaciones, aumento de precio de ciertos productos, problemas de abastacimiento de ciertos productos agrícolas (fetilizantes) provenientes de Rusia. </t>
  </si>
  <si>
    <r>
      <t>Retraso en los asuntos regulatorios (trámites) por las políticas COVID implementadas en las entidades competentes del Estado (SENASA).</t>
    </r>
    <r>
      <rPr>
        <i/>
        <u/>
        <sz val="11"/>
        <color theme="1"/>
        <rFont val="Calibri"/>
        <family val="2"/>
        <scheme val="minor"/>
      </rPr>
      <t xml:space="preserve"> Aun no se ha recuperado el tiempo de tramitación que se tenía antes de la pandemia.</t>
    </r>
  </si>
  <si>
    <r>
      <t xml:space="preserve">ANALISIS DE CONTEXTO -
</t>
    </r>
    <r>
      <rPr>
        <b/>
        <sz val="11"/>
        <color theme="1"/>
        <rFont val="Calibri"/>
        <family val="2"/>
        <scheme val="minor"/>
      </rPr>
      <t>FODA CRUZADO</t>
    </r>
  </si>
  <si>
    <t xml:space="preserve">ANALISIS DE CONTEXTO - </t>
  </si>
  <si>
    <r>
      <t xml:space="preserve">ANALISIS DE CONTEXTO - 
</t>
    </r>
    <r>
      <rPr>
        <b/>
        <sz val="8"/>
        <color theme="1"/>
        <rFont val="Arial"/>
        <family val="2"/>
      </rPr>
      <t>AMOHFIT - PESTEC</t>
    </r>
  </si>
  <si>
    <t>FACTORES CRÍTICOS DE ÉXITO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</si>
</sst>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 #,##0.00_ ;_ * \-#,##0.00_ ;_ * &quot;-&quot;??_ ;_ @_ "/>
    <numFmt numFmtId="165" formatCode="_(* #,##0.00_);_(* \(#,##0.00\);_(* &quot;-&quot;??_);_(@_)"/>
    <numFmt numFmtId="166" formatCode="dd\ mmmm\ yyyy"/>
  </numFmts>
  <fonts count="6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9"/>
      <name val="Arial"/>
      <family val="2"/>
    </font>
    <font>
      <sz val="9"/>
      <name val="Arial"/>
      <family val="2"/>
    </font>
    <font>
      <sz val="10"/>
      <name val="Arial"/>
      <family val="2"/>
    </font>
    <font>
      <sz val="11"/>
      <name val="Calibri"/>
      <family val="2"/>
      <scheme val="minor"/>
    </font>
    <font>
      <b/>
      <sz val="11"/>
      <name val="Calibri"/>
      <family val="2"/>
      <scheme val="minor"/>
    </font>
    <font>
      <b/>
      <u/>
      <sz val="20"/>
      <color theme="1"/>
      <name val="Calibri"/>
      <family val="2"/>
      <scheme val="minor"/>
    </font>
    <font>
      <b/>
      <u val="double"/>
      <sz val="20"/>
      <color theme="1"/>
      <name val="Calibri"/>
      <family val="2"/>
      <scheme val="minor"/>
    </font>
    <font>
      <sz val="10"/>
      <name val="Arial"/>
      <family val="2"/>
    </font>
    <font>
      <sz val="11"/>
      <color rgb="FF0070C0"/>
      <name val="Calibri"/>
      <family val="2"/>
      <scheme val="minor"/>
    </font>
    <font>
      <sz val="9"/>
      <color indexed="81"/>
      <name val="Tahoma"/>
      <family val="2"/>
    </font>
    <font>
      <b/>
      <sz val="9"/>
      <color indexed="81"/>
      <name val="Tahoma"/>
      <family val="2"/>
    </font>
    <font>
      <b/>
      <sz val="11"/>
      <color theme="0"/>
      <name val="Calibri"/>
      <family val="2"/>
      <scheme val="minor"/>
    </font>
    <font>
      <sz val="10"/>
      <color theme="1"/>
      <name val="Arial"/>
      <family val="2"/>
    </font>
    <font>
      <b/>
      <sz val="16"/>
      <name val="Arial"/>
      <family val="2"/>
    </font>
    <font>
      <b/>
      <sz val="10"/>
      <name val="Arial"/>
      <family val="2"/>
    </font>
    <font>
      <b/>
      <sz val="10"/>
      <color theme="1"/>
      <name val="Arial"/>
      <family val="2"/>
    </font>
    <font>
      <b/>
      <sz val="10"/>
      <color theme="5" tint="-0.249977111117893"/>
      <name val="Arial"/>
      <family val="2"/>
    </font>
    <font>
      <b/>
      <sz val="10"/>
      <color theme="1" tint="0.34998626667073579"/>
      <name val="Arial"/>
      <family val="2"/>
    </font>
    <font>
      <b/>
      <sz val="10"/>
      <color theme="0"/>
      <name val="Arial"/>
      <family val="2"/>
    </font>
    <font>
      <b/>
      <sz val="14"/>
      <name val="Arial"/>
      <family val="2"/>
    </font>
    <font>
      <b/>
      <sz val="11"/>
      <name val="Arial"/>
      <family val="2"/>
    </font>
    <font>
      <b/>
      <sz val="12"/>
      <name val="Arial"/>
      <family val="2"/>
    </font>
    <font>
      <b/>
      <sz val="10"/>
      <color indexed="12"/>
      <name val="Arial"/>
      <family val="2"/>
    </font>
    <font>
      <b/>
      <sz val="12"/>
      <color indexed="12"/>
      <name val="Arial"/>
      <family val="2"/>
    </font>
    <font>
      <b/>
      <sz val="11"/>
      <color rgb="FF0000FF"/>
      <name val="Arial"/>
      <family val="2"/>
    </font>
    <font>
      <b/>
      <sz val="10"/>
      <color indexed="8"/>
      <name val="Arial"/>
      <family val="2"/>
    </font>
    <font>
      <sz val="10"/>
      <color indexed="8"/>
      <name val="Arial"/>
      <family val="2"/>
    </font>
    <font>
      <b/>
      <sz val="9"/>
      <name val="Arial"/>
      <family val="2"/>
    </font>
    <font>
      <b/>
      <sz val="11"/>
      <color rgb="FFFF0000"/>
      <name val="Calibri"/>
      <family val="2"/>
      <scheme val="minor"/>
    </font>
    <font>
      <b/>
      <u val="double"/>
      <sz val="22"/>
      <name val="Arial"/>
      <family val="2"/>
    </font>
    <font>
      <b/>
      <sz val="10"/>
      <color rgb="FF004800"/>
      <name val="Arial"/>
      <family val="2"/>
    </font>
    <font>
      <b/>
      <sz val="14"/>
      <color rgb="FF7E3F00"/>
      <name val="Webdings"/>
      <family val="1"/>
      <charset val="2"/>
    </font>
    <font>
      <sz val="14"/>
      <color theme="1"/>
      <name val="Webdings"/>
      <family val="1"/>
      <charset val="2"/>
    </font>
    <font>
      <b/>
      <sz val="14"/>
      <color theme="1" tint="0.34998626667073579"/>
      <name val="Webdings"/>
      <family val="1"/>
      <charset val="2"/>
    </font>
    <font>
      <b/>
      <sz val="14"/>
      <color theme="1"/>
      <name val="Webdings"/>
      <family val="1"/>
      <charset val="2"/>
    </font>
    <font>
      <sz val="11"/>
      <color theme="4"/>
      <name val="Calibri"/>
      <family val="2"/>
      <scheme val="minor"/>
    </font>
    <font>
      <sz val="11"/>
      <color theme="1"/>
      <name val="Arial"/>
      <family val="2"/>
    </font>
    <font>
      <sz val="8"/>
      <color theme="1"/>
      <name val="Arial"/>
      <family val="2"/>
    </font>
    <font>
      <b/>
      <sz val="20"/>
      <color theme="1"/>
      <name val="Arial"/>
      <family val="2"/>
    </font>
    <font>
      <b/>
      <u val="double"/>
      <sz val="20"/>
      <color theme="0"/>
      <name val="Calibri"/>
      <family val="2"/>
      <scheme val="minor"/>
    </font>
    <font>
      <sz val="8"/>
      <name val="Calibri"/>
      <family val="2"/>
      <scheme val="minor"/>
    </font>
    <font>
      <b/>
      <sz val="11"/>
      <color theme="4"/>
      <name val="Calibri"/>
      <family val="2"/>
      <scheme val="minor"/>
    </font>
    <font>
      <b/>
      <sz val="20"/>
      <color theme="1"/>
      <name val="Calibri"/>
      <family val="2"/>
      <scheme val="minor"/>
    </font>
    <font>
      <b/>
      <sz val="16"/>
      <color theme="1"/>
      <name val="Calibri"/>
      <family val="2"/>
      <scheme val="minor"/>
    </font>
    <font>
      <b/>
      <sz val="18"/>
      <color theme="1"/>
      <name val="Calibri"/>
      <family val="2"/>
      <scheme val="minor"/>
    </font>
    <font>
      <b/>
      <sz val="18"/>
      <name val="Calibri"/>
      <family val="2"/>
      <scheme val="minor"/>
    </font>
    <font>
      <i/>
      <u/>
      <sz val="11"/>
      <color rgb="FFFF0000"/>
      <name val="Calibri"/>
      <family val="2"/>
      <scheme val="minor"/>
    </font>
    <font>
      <b/>
      <sz val="28"/>
      <color theme="1"/>
      <name val="Calibri"/>
      <family val="2"/>
      <scheme val="minor"/>
    </font>
    <font>
      <sz val="10"/>
      <color theme="1"/>
      <name val="Calibri"/>
      <family val="2"/>
      <scheme val="minor"/>
    </font>
    <font>
      <sz val="14"/>
      <name val="Arial"/>
      <family val="2"/>
    </font>
    <font>
      <sz val="14"/>
      <color theme="1"/>
      <name val="Arial"/>
      <family val="2"/>
    </font>
    <font>
      <sz val="14"/>
      <color rgb="FF0070C0"/>
      <name val="Arial"/>
      <family val="2"/>
    </font>
    <font>
      <b/>
      <sz val="14"/>
      <color theme="1"/>
      <name val="Arial"/>
      <family val="2"/>
    </font>
    <font>
      <b/>
      <sz val="14"/>
      <color rgb="FFFF0000"/>
      <name val="Arial"/>
      <family val="2"/>
    </font>
    <font>
      <sz val="14"/>
      <color rgb="FFFF0000"/>
      <name val="Arial"/>
      <family val="2"/>
    </font>
    <font>
      <b/>
      <sz val="16"/>
      <color theme="1"/>
      <name val="Arial"/>
      <family val="2"/>
    </font>
    <font>
      <b/>
      <sz val="14"/>
      <color rgb="FF0070C0"/>
      <name val="Arial"/>
      <family val="2"/>
    </font>
    <font>
      <b/>
      <sz val="11"/>
      <color theme="0"/>
      <name val="Arial"/>
      <family val="2"/>
    </font>
    <font>
      <b/>
      <sz val="8"/>
      <color theme="1"/>
      <name val="Arial"/>
      <family val="2"/>
    </font>
    <font>
      <sz val="11"/>
      <color rgb="FF003300"/>
      <name val="Calibri"/>
      <family val="2"/>
      <scheme val="minor"/>
    </font>
    <font>
      <i/>
      <u/>
      <sz val="11"/>
      <color rgb="FF003300"/>
      <name val="Calibri"/>
      <family val="2"/>
      <scheme val="minor"/>
    </font>
    <font>
      <i/>
      <u/>
      <sz val="11"/>
      <color theme="1"/>
      <name val="Calibri"/>
      <family val="2"/>
      <scheme val="minor"/>
    </font>
    <font>
      <i/>
      <u/>
      <sz val="11"/>
      <color rgb="FF0070C0"/>
      <name val="Calibri"/>
      <family val="2"/>
      <scheme val="minor"/>
    </font>
    <font>
      <b/>
      <sz val="11"/>
      <color theme="1"/>
      <name val="Arial"/>
      <family val="2"/>
    </font>
  </fonts>
  <fills count="3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D2F593"/>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4" tint="0.59999389629810485"/>
        <bgColor indexed="64"/>
      </patternFill>
    </fill>
    <fill>
      <patternFill patternType="solid">
        <fgColor rgb="FFFFFFE7"/>
        <bgColor indexed="64"/>
      </patternFill>
    </fill>
    <fill>
      <patternFill patternType="solid">
        <fgColor theme="8" tint="0.79998168889431442"/>
        <bgColor indexed="64"/>
      </patternFill>
    </fill>
    <fill>
      <patternFill patternType="solid">
        <fgColor rgb="FFD9FFD9"/>
        <bgColor indexed="64"/>
      </patternFill>
    </fill>
    <fill>
      <patternFill patternType="solid">
        <fgColor indexed="43"/>
        <bgColor indexed="64"/>
      </patternFill>
    </fill>
    <fill>
      <patternFill patternType="solid">
        <fgColor indexed="47"/>
        <bgColor indexed="64"/>
      </patternFill>
    </fill>
    <fill>
      <patternFill patternType="solid">
        <fgColor indexed="51"/>
        <bgColor indexed="64"/>
      </patternFill>
    </fill>
    <fill>
      <patternFill patternType="solid">
        <fgColor indexed="52"/>
        <bgColor indexed="64"/>
      </patternFill>
    </fill>
    <fill>
      <patternFill patternType="solid">
        <fgColor theme="6" tint="0.39997558519241921"/>
        <bgColor indexed="64"/>
      </patternFill>
    </fill>
    <fill>
      <patternFill patternType="solid">
        <fgColor indexed="40"/>
        <bgColor indexed="64"/>
      </patternFill>
    </fill>
    <fill>
      <patternFill patternType="solid">
        <fgColor indexed="11"/>
        <bgColor indexed="64"/>
      </patternFill>
    </fill>
    <fill>
      <patternFill patternType="solid">
        <fgColor indexed="1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theme="4" tint="0.39997558519241921"/>
        <bgColor indexed="64"/>
      </patternFill>
    </fill>
    <fill>
      <patternFill patternType="solid">
        <fgColor rgb="FF002060"/>
        <bgColor indexed="64"/>
      </patternFill>
    </fill>
    <fill>
      <patternFill patternType="solid">
        <fgColor rgb="FFFCE4F8"/>
        <bgColor indexed="64"/>
      </patternFill>
    </fill>
    <fill>
      <patternFill patternType="solid">
        <fgColor rgb="FFE5F5FF"/>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tint="-9.9978637043366805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s>
  <cellStyleXfs count="11">
    <xf numFmtId="0" fontId="0" fillId="0" borderId="0"/>
    <xf numFmtId="0" fontId="4" fillId="0" borderId="0"/>
    <xf numFmtId="0" fontId="5" fillId="0" borderId="0"/>
    <xf numFmtId="0" fontId="11" fillId="0" borderId="0"/>
    <xf numFmtId="9" fontId="6" fillId="0" borderId="0" applyFont="0" applyFill="0" applyBorder="0" applyAlignment="0" applyProtection="0"/>
    <xf numFmtId="0" fontId="1" fillId="0" borderId="0"/>
    <xf numFmtId="0" fontId="4" fillId="0" borderId="0"/>
    <xf numFmtId="0" fontId="6" fillId="0" borderId="0"/>
    <xf numFmtId="164" fontId="1"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cellStyleXfs>
  <cellXfs count="517">
    <xf numFmtId="0" fontId="0" fillId="0" borderId="0" xfId="0"/>
    <xf numFmtId="0" fontId="7" fillId="0" borderId="0" xfId="1" applyFont="1" applyAlignment="1">
      <alignment vertical="top"/>
    </xf>
    <xf numFmtId="0" fontId="7" fillId="0" borderId="0" xfId="1" applyFont="1"/>
    <xf numFmtId="0" fontId="7" fillId="0" borderId="0" xfId="1" applyFont="1" applyAlignment="1">
      <alignment vertical="center" wrapText="1"/>
    </xf>
    <xf numFmtId="0" fontId="7" fillId="0" borderId="0" xfId="1" applyFont="1" applyAlignment="1">
      <alignment vertical="top" wrapText="1"/>
    </xf>
    <xf numFmtId="0" fontId="7" fillId="0" borderId="0" xfId="1" applyFont="1" applyAlignment="1">
      <alignment horizontal="center" vertical="center"/>
    </xf>
    <xf numFmtId="0" fontId="7" fillId="0" borderId="0" xfId="1" applyFont="1" applyAlignment="1">
      <alignment horizontal="left" vertical="top" wrapText="1"/>
    </xf>
    <xf numFmtId="0" fontId="0" fillId="0" borderId="0" xfId="0" applyAlignment="1">
      <alignment horizontal="center" vertical="center"/>
    </xf>
    <xf numFmtId="0" fontId="0" fillId="0" borderId="0" xfId="0" applyAlignment="1">
      <alignment horizontal="center"/>
    </xf>
    <xf numFmtId="0" fontId="7" fillId="0" borderId="0" xfId="1" applyFont="1" applyAlignment="1">
      <alignment horizontal="center"/>
    </xf>
    <xf numFmtId="0" fontId="10" fillId="0" borderId="0" xfId="0" applyFont="1" applyAlignment="1">
      <alignment horizontal="center" vertical="center"/>
    </xf>
    <xf numFmtId="0" fontId="3" fillId="0" borderId="0" xfId="0" applyFont="1"/>
    <xf numFmtId="0" fontId="7" fillId="0" borderId="0" xfId="1" applyFont="1" applyAlignment="1">
      <alignment wrapText="1"/>
    </xf>
    <xf numFmtId="0" fontId="9" fillId="0" borderId="0" xfId="0" applyFont="1" applyAlignment="1">
      <alignment horizontal="center" vertical="center"/>
    </xf>
    <xf numFmtId="0" fontId="1" fillId="2" borderId="0" xfId="5" applyFill="1"/>
    <xf numFmtId="0" fontId="1" fillId="2" borderId="0" xfId="5" applyFill="1" applyAlignment="1">
      <alignment horizontal="left"/>
    </xf>
    <xf numFmtId="0" fontId="28" fillId="2" borderId="0" xfId="0" applyFont="1" applyFill="1"/>
    <xf numFmtId="166" fontId="24" fillId="2" borderId="0" xfId="0" applyNumberFormat="1" applyFont="1" applyFill="1" applyAlignment="1">
      <alignment horizontal="left"/>
    </xf>
    <xf numFmtId="166" fontId="23" fillId="2" borderId="0" xfId="5" applyNumberFormat="1" applyFont="1" applyFill="1" applyAlignment="1">
      <alignment horizontal="left"/>
    </xf>
    <xf numFmtId="0" fontId="26" fillId="2" borderId="0" xfId="5" applyFont="1" applyFill="1" applyAlignment="1">
      <alignment vertical="center"/>
    </xf>
    <xf numFmtId="0" fontId="29" fillId="2" borderId="0" xfId="5" applyFont="1" applyFill="1" applyAlignment="1">
      <alignment vertical="center" wrapText="1"/>
    </xf>
    <xf numFmtId="0" fontId="29" fillId="0" borderId="0" xfId="5" applyFont="1" applyAlignment="1">
      <alignment vertical="center" wrapText="1"/>
    </xf>
    <xf numFmtId="0" fontId="29" fillId="0" borderId="0" xfId="5" applyFont="1" applyAlignment="1">
      <alignment horizontal="center" vertical="center"/>
    </xf>
    <xf numFmtId="0" fontId="30" fillId="0" borderId="0" xfId="5" applyFont="1"/>
    <xf numFmtId="0" fontId="30" fillId="2" borderId="0" xfId="5" applyFont="1" applyFill="1"/>
    <xf numFmtId="0" fontId="29" fillId="0" borderId="0" xfId="5" applyFont="1" applyAlignment="1">
      <alignment vertical="center"/>
    </xf>
    <xf numFmtId="0" fontId="26" fillId="2" borderId="0" xfId="5" applyFont="1" applyFill="1" applyAlignment="1">
      <alignment horizontal="center" vertical="center" textRotation="90" wrapText="1"/>
    </xf>
    <xf numFmtId="0" fontId="24" fillId="2" borderId="0" xfId="5" applyFont="1" applyFill="1" applyAlignment="1">
      <alignment horizontal="center" vertical="center" wrapText="1"/>
    </xf>
    <xf numFmtId="0" fontId="1" fillId="0" borderId="0" xfId="5" applyAlignment="1">
      <alignment horizontal="left" vertical="center" wrapText="1"/>
    </xf>
    <xf numFmtId="0" fontId="27" fillId="15" borderId="1" xfId="5" applyFont="1" applyFill="1" applyBorder="1" applyAlignment="1">
      <alignment horizontal="center" vertical="center" textRotation="90" wrapText="1"/>
    </xf>
    <xf numFmtId="0" fontId="31" fillId="2" borderId="1" xfId="5" applyFont="1" applyFill="1" applyBorder="1" applyAlignment="1">
      <alignment horizontal="left" vertical="center" wrapText="1"/>
    </xf>
    <xf numFmtId="0" fontId="6" fillId="0" borderId="0" xfId="5" applyFont="1" applyAlignment="1">
      <alignment horizontal="left" vertical="center"/>
    </xf>
    <xf numFmtId="0" fontId="1" fillId="0" borderId="0" xfId="5" applyAlignment="1">
      <alignment vertical="center"/>
    </xf>
    <xf numFmtId="0" fontId="27" fillId="16" borderId="1" xfId="5" applyFont="1" applyFill="1" applyBorder="1" applyAlignment="1">
      <alignment horizontal="center" vertical="center" textRotation="90"/>
    </xf>
    <xf numFmtId="0" fontId="6" fillId="0" borderId="0" xfId="5" applyFont="1" applyAlignment="1">
      <alignment vertical="center"/>
    </xf>
    <xf numFmtId="0" fontId="27" fillId="17" borderId="1" xfId="5" applyFont="1" applyFill="1" applyBorder="1" applyAlignment="1">
      <alignment horizontal="center" vertical="center" textRotation="90"/>
    </xf>
    <xf numFmtId="0" fontId="27" fillId="19" borderId="1" xfId="5" applyFont="1" applyFill="1" applyBorder="1" applyAlignment="1">
      <alignment horizontal="center" vertical="center" textRotation="90"/>
    </xf>
    <xf numFmtId="0" fontId="31" fillId="0" borderId="1" xfId="5" applyFont="1" applyBorder="1" applyAlignment="1">
      <alignment horizontal="left" vertical="center" wrapText="1"/>
    </xf>
    <xf numFmtId="0" fontId="1" fillId="0" borderId="0" xfId="5"/>
    <xf numFmtId="0" fontId="26" fillId="0" borderId="0" xfId="5" applyFont="1"/>
    <xf numFmtId="0" fontId="31" fillId="0" borderId="0" xfId="5" applyFont="1" applyAlignment="1">
      <alignment horizontal="left"/>
    </xf>
    <xf numFmtId="0" fontId="1" fillId="0" borderId="0" xfId="5" applyAlignment="1">
      <alignment horizontal="left"/>
    </xf>
    <xf numFmtId="0" fontId="17" fillId="0" borderId="0" xfId="5" applyFont="1" applyAlignment="1">
      <alignment vertical="center"/>
    </xf>
    <xf numFmtId="0" fontId="17" fillId="2" borderId="0" xfId="5" applyFont="1" applyFill="1" applyAlignment="1">
      <alignment vertical="center"/>
    </xf>
    <xf numFmtId="0" fontId="24" fillId="0" borderId="0" xfId="5" applyFont="1" applyAlignment="1">
      <alignment vertical="center"/>
    </xf>
    <xf numFmtId="0" fontId="24" fillId="0" borderId="0" xfId="5" applyFont="1" applyAlignment="1">
      <alignment horizontal="center" vertical="center"/>
    </xf>
    <xf numFmtId="0" fontId="24" fillId="2" borderId="0" xfId="5" applyFont="1" applyFill="1" applyAlignment="1">
      <alignment horizontal="center" vertical="center"/>
    </xf>
    <xf numFmtId="0" fontId="18" fillId="2" borderId="0" xfId="5" applyFont="1" applyFill="1" applyAlignment="1">
      <alignment horizontal="center" vertical="center"/>
    </xf>
    <xf numFmtId="2" fontId="31" fillId="0" borderId="0" xfId="5" applyNumberFormat="1" applyFont="1" applyAlignment="1">
      <alignment horizontal="center" vertical="center" wrapText="1"/>
    </xf>
    <xf numFmtId="2" fontId="31" fillId="2" borderId="0" xfId="5" applyNumberFormat="1" applyFont="1" applyFill="1" applyAlignment="1">
      <alignment horizontal="center" vertical="center" wrapText="1"/>
    </xf>
    <xf numFmtId="0" fontId="24" fillId="21" borderId="1" xfId="0" applyFont="1" applyFill="1" applyBorder="1" applyAlignment="1">
      <alignment horizontal="center" vertical="center"/>
    </xf>
    <xf numFmtId="0" fontId="24" fillId="22" borderId="1" xfId="0" applyFont="1" applyFill="1" applyBorder="1" applyAlignment="1">
      <alignment horizontal="center" vertical="center"/>
    </xf>
    <xf numFmtId="2" fontId="31" fillId="16" borderId="1" xfId="0" applyNumberFormat="1" applyFont="1" applyFill="1" applyBorder="1" applyAlignment="1">
      <alignment horizontal="center" vertical="center" wrapText="1"/>
    </xf>
    <xf numFmtId="0" fontId="10" fillId="0" borderId="0" xfId="0" applyFont="1" applyAlignment="1">
      <alignment vertical="center"/>
    </xf>
    <xf numFmtId="0" fontId="16" fillId="0" borderId="0" xfId="0" applyFont="1"/>
    <xf numFmtId="0" fontId="17" fillId="0" borderId="0" xfId="0" applyFont="1" applyAlignment="1">
      <alignment vertical="center"/>
    </xf>
    <xf numFmtId="0" fontId="16" fillId="0" borderId="0" xfId="0" applyFont="1" applyAlignment="1">
      <alignment horizontal="center" vertical="center"/>
    </xf>
    <xf numFmtId="0" fontId="18" fillId="0" borderId="0" xfId="0" applyFont="1" applyAlignment="1">
      <alignment vertical="center"/>
    </xf>
    <xf numFmtId="0" fontId="19" fillId="5" borderId="1" xfId="0" applyFont="1" applyFill="1" applyBorder="1" applyAlignment="1">
      <alignment horizontal="center" vertical="center"/>
    </xf>
    <xf numFmtId="0" fontId="19" fillId="9" borderId="1" xfId="0" applyFont="1" applyFill="1" applyBorder="1" applyAlignment="1">
      <alignment horizontal="center" vertical="center"/>
    </xf>
    <xf numFmtId="0" fontId="19" fillId="10" borderId="1" xfId="0" applyFont="1" applyFill="1" applyBorder="1" applyAlignment="1">
      <alignment horizontal="center" vertical="center"/>
    </xf>
    <xf numFmtId="0" fontId="19" fillId="11" borderId="1" xfId="0" applyFont="1" applyFill="1" applyBorder="1" applyAlignment="1">
      <alignment horizontal="center" vertical="center"/>
    </xf>
    <xf numFmtId="0" fontId="16" fillId="0" borderId="3" xfId="0" applyFont="1" applyBorder="1"/>
    <xf numFmtId="0" fontId="16" fillId="0" borderId="3" xfId="0" applyFont="1" applyBorder="1" applyAlignment="1">
      <alignment horizontal="center" vertical="center" textRotation="90"/>
    </xf>
    <xf numFmtId="0" fontId="18" fillId="9" borderId="10" xfId="0" applyFont="1" applyFill="1" applyBorder="1" applyAlignment="1">
      <alignment vertical="center"/>
    </xf>
    <xf numFmtId="0" fontId="20" fillId="9" borderId="3" xfId="0" applyFont="1" applyFill="1" applyBorder="1"/>
    <xf numFmtId="0" fontId="20" fillId="9" borderId="4" xfId="0" applyFont="1" applyFill="1" applyBorder="1"/>
    <xf numFmtId="0" fontId="20" fillId="9" borderId="10" xfId="0" applyFont="1" applyFill="1" applyBorder="1" applyAlignment="1">
      <alignment horizontal="center" vertical="center"/>
    </xf>
    <xf numFmtId="0" fontId="20" fillId="9" borderId="3" xfId="0" applyFont="1" applyFill="1" applyBorder="1" applyAlignment="1">
      <alignment horizontal="center" vertical="center"/>
    </xf>
    <xf numFmtId="0" fontId="20" fillId="9" borderId="4" xfId="0" applyFont="1" applyFill="1" applyBorder="1" applyAlignment="1">
      <alignment horizontal="center" vertical="center"/>
    </xf>
    <xf numFmtId="0" fontId="16" fillId="0" borderId="0" xfId="0" applyFont="1" applyAlignment="1">
      <alignment vertical="center"/>
    </xf>
    <xf numFmtId="0" fontId="18"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vertical="center" wrapText="1"/>
    </xf>
    <xf numFmtId="0" fontId="18" fillId="7" borderId="10" xfId="0" applyFont="1" applyFill="1" applyBorder="1" applyAlignment="1">
      <alignment vertical="center"/>
    </xf>
    <xf numFmtId="0" fontId="21" fillId="7" borderId="3" xfId="0" applyFont="1" applyFill="1" applyBorder="1"/>
    <xf numFmtId="0" fontId="21" fillId="7" borderId="4" xfId="0" applyFont="1" applyFill="1" applyBorder="1"/>
    <xf numFmtId="0" fontId="18" fillId="13" borderId="10" xfId="0" applyFont="1" applyFill="1" applyBorder="1" applyAlignment="1">
      <alignment vertical="center"/>
    </xf>
    <xf numFmtId="0" fontId="19" fillId="13" borderId="3" xfId="0" applyFont="1" applyFill="1" applyBorder="1"/>
    <xf numFmtId="0" fontId="19" fillId="13" borderId="4" xfId="0" applyFont="1" applyFill="1" applyBorder="1"/>
    <xf numFmtId="0" fontId="18" fillId="14" borderId="10" xfId="0" applyFont="1" applyFill="1" applyBorder="1" applyAlignment="1">
      <alignment vertical="center"/>
    </xf>
    <xf numFmtId="0" fontId="19" fillId="14" borderId="3" xfId="0" applyFont="1" applyFill="1" applyBorder="1" applyAlignment="1">
      <alignment vertical="center"/>
    </xf>
    <xf numFmtId="0" fontId="19" fillId="14" borderId="4" xfId="0" applyFont="1" applyFill="1" applyBorder="1" applyAlignment="1">
      <alignment vertical="center"/>
    </xf>
    <xf numFmtId="0" fontId="16" fillId="0" borderId="14" xfId="0" applyFont="1" applyBorder="1"/>
    <xf numFmtId="0" fontId="16" fillId="0" borderId="14" xfId="0" applyFont="1" applyBorder="1" applyAlignment="1">
      <alignment vertical="center"/>
    </xf>
    <xf numFmtId="0" fontId="16" fillId="0" borderId="1" xfId="0" applyFont="1" applyBorder="1" applyAlignment="1">
      <alignment horizontal="center" vertical="center" wrapText="1"/>
    </xf>
    <xf numFmtId="0" fontId="19" fillId="12" borderId="1" xfId="0" applyFont="1" applyFill="1" applyBorder="1" applyAlignment="1">
      <alignment horizontal="center" vertical="center" wrapText="1"/>
    </xf>
    <xf numFmtId="0" fontId="16" fillId="0" borderId="0" xfId="0" applyFont="1" applyAlignment="1">
      <alignment horizontal="center" vertical="center" wrapText="1"/>
    </xf>
    <xf numFmtId="0" fontId="6" fillId="3" borderId="1" xfId="0" applyFont="1" applyFill="1" applyBorder="1" applyAlignment="1">
      <alignment vertical="center" wrapText="1"/>
    </xf>
    <xf numFmtId="0" fontId="6" fillId="3" borderId="10" xfId="0" applyFont="1" applyFill="1" applyBorder="1" applyAlignment="1">
      <alignment vertical="center" wrapText="1"/>
    </xf>
    <xf numFmtId="0" fontId="6" fillId="0" borderId="1" xfId="0" applyFont="1" applyBorder="1" applyAlignment="1">
      <alignment vertical="center" wrapText="1"/>
    </xf>
    <xf numFmtId="0" fontId="6" fillId="3" borderId="10" xfId="1" applyFont="1" applyFill="1" applyBorder="1" applyAlignment="1">
      <alignment vertical="center" wrapText="1"/>
    </xf>
    <xf numFmtId="0" fontId="6" fillId="3" borderId="1" xfId="1" applyFont="1" applyFill="1" applyBorder="1" applyAlignment="1">
      <alignment vertical="center" wrapText="1"/>
    </xf>
    <xf numFmtId="0" fontId="6" fillId="0" borderId="10" xfId="1" applyFont="1" applyBorder="1" applyAlignment="1">
      <alignment vertical="center" wrapText="1"/>
    </xf>
    <xf numFmtId="0" fontId="6" fillId="0" borderId="1" xfId="1" applyFont="1" applyBorder="1" applyAlignment="1">
      <alignment vertical="center" wrapText="1"/>
    </xf>
    <xf numFmtId="0" fontId="6" fillId="0" borderId="18" xfId="0" applyFont="1" applyBorder="1" applyAlignment="1">
      <alignment vertical="center" wrapText="1"/>
    </xf>
    <xf numFmtId="0" fontId="6" fillId="0" borderId="10" xfId="0" applyFont="1" applyBorder="1" applyAlignment="1">
      <alignment vertical="center" wrapText="1"/>
    </xf>
    <xf numFmtId="0" fontId="6" fillId="0" borderId="18" xfId="1" applyFont="1" applyBorder="1" applyAlignment="1">
      <alignment vertical="center" wrapText="1"/>
    </xf>
    <xf numFmtId="0" fontId="35" fillId="0" borderId="1" xfId="0" applyFont="1" applyBorder="1" applyAlignment="1">
      <alignment horizontal="center" vertical="center"/>
    </xf>
    <xf numFmtId="0" fontId="36" fillId="0" borderId="0" xfId="0" applyFont="1" applyAlignment="1">
      <alignment horizontal="center" vertical="center"/>
    </xf>
    <xf numFmtId="0" fontId="37" fillId="7" borderId="10" xfId="0" applyFont="1" applyFill="1" applyBorder="1" applyAlignment="1">
      <alignment horizontal="center" vertical="center"/>
    </xf>
    <xf numFmtId="0" fontId="37" fillId="7" borderId="3" xfId="0" applyFont="1" applyFill="1" applyBorder="1" applyAlignment="1">
      <alignment horizontal="center" vertical="center"/>
    </xf>
    <xf numFmtId="0" fontId="37" fillId="7" borderId="4" xfId="0" applyFont="1" applyFill="1" applyBorder="1" applyAlignment="1">
      <alignment horizontal="center" vertical="center"/>
    </xf>
    <xf numFmtId="0" fontId="38" fillId="13" borderId="10" xfId="0" applyFont="1" applyFill="1" applyBorder="1" applyAlignment="1">
      <alignment horizontal="center" vertical="center"/>
    </xf>
    <xf numFmtId="0" fontId="38" fillId="13" borderId="3" xfId="0" applyFont="1" applyFill="1" applyBorder="1" applyAlignment="1">
      <alignment horizontal="center" vertical="center"/>
    </xf>
    <xf numFmtId="0" fontId="38" fillId="13" borderId="4" xfId="0" applyFont="1" applyFill="1" applyBorder="1" applyAlignment="1">
      <alignment horizontal="center" vertical="center"/>
    </xf>
    <xf numFmtId="0" fontId="38" fillId="14" borderId="10" xfId="0" applyFont="1" applyFill="1" applyBorder="1" applyAlignment="1">
      <alignment horizontal="center" vertical="center"/>
    </xf>
    <xf numFmtId="0" fontId="38" fillId="14" borderId="3" xfId="0" applyFont="1" applyFill="1" applyBorder="1" applyAlignment="1">
      <alignment horizontal="center" vertical="center"/>
    </xf>
    <xf numFmtId="0" fontId="38" fillId="14" borderId="4" xfId="0" applyFont="1" applyFill="1" applyBorder="1" applyAlignment="1">
      <alignment horizontal="center" vertical="center"/>
    </xf>
    <xf numFmtId="0" fontId="3" fillId="0" borderId="0" xfId="0" applyFont="1" applyAlignment="1">
      <alignment vertical="center"/>
    </xf>
    <xf numFmtId="0" fontId="39" fillId="0" borderId="0" xfId="0" applyFont="1" applyAlignment="1">
      <alignment vertical="center" wrapText="1"/>
    </xf>
    <xf numFmtId="0" fontId="2" fillId="0" borderId="0" xfId="0" applyFont="1" applyAlignment="1">
      <alignment vertical="center" wrapText="1"/>
    </xf>
    <xf numFmtId="0" fontId="22" fillId="0" borderId="3" xfId="0" applyFont="1" applyBorder="1" applyAlignment="1">
      <alignment vertical="center"/>
    </xf>
    <xf numFmtId="0" fontId="0" fillId="0" borderId="0" xfId="0" applyAlignment="1">
      <alignment vertical="center"/>
    </xf>
    <xf numFmtId="0" fontId="3" fillId="0" borderId="0" xfId="0" applyFont="1" applyAlignment="1">
      <alignment horizontal="left" vertical="center" wrapText="1"/>
    </xf>
    <xf numFmtId="0" fontId="7" fillId="0" borderId="0" xfId="1" applyFont="1" applyAlignment="1">
      <alignment horizontal="center" vertical="top"/>
    </xf>
    <xf numFmtId="0" fontId="42" fillId="0" borderId="0" xfId="0" applyFont="1" applyAlignment="1">
      <alignment horizontal="center" vertical="center"/>
    </xf>
    <xf numFmtId="0" fontId="43" fillId="0" borderId="0" xfId="0" applyFont="1" applyAlignment="1">
      <alignment horizontal="center" vertical="center"/>
    </xf>
    <xf numFmtId="0" fontId="3" fillId="28" borderId="1" xfId="0" applyFont="1" applyFill="1" applyBorder="1" applyAlignment="1">
      <alignment horizontal="center" vertical="center"/>
    </xf>
    <xf numFmtId="0" fontId="0" fillId="28" borderId="1" xfId="0" applyFill="1" applyBorder="1" applyAlignment="1">
      <alignment horizontal="center" vertical="center"/>
    </xf>
    <xf numFmtId="0" fontId="3" fillId="28" borderId="13" xfId="0" applyFont="1" applyFill="1" applyBorder="1" applyAlignment="1">
      <alignment horizontal="center" vertical="center"/>
    </xf>
    <xf numFmtId="0" fontId="39" fillId="29" borderId="1" xfId="0" applyFont="1" applyFill="1" applyBorder="1" applyAlignment="1">
      <alignment horizontal="center" vertical="center"/>
    </xf>
    <xf numFmtId="0" fontId="2" fillId="28" borderId="1" xfId="0" applyFont="1" applyFill="1" applyBorder="1" applyAlignment="1">
      <alignment vertical="center" wrapText="1"/>
    </xf>
    <xf numFmtId="0" fontId="2" fillId="28" borderId="1" xfId="0" applyFont="1" applyFill="1" applyBorder="1" applyAlignment="1">
      <alignment horizontal="center" vertical="center" wrapText="1"/>
    </xf>
    <xf numFmtId="0" fontId="40" fillId="0" borderId="0" xfId="0" applyFont="1" applyAlignment="1">
      <alignment horizontal="center"/>
    </xf>
    <xf numFmtId="0" fontId="41" fillId="0" borderId="0" xfId="0" applyFont="1" applyAlignment="1">
      <alignment horizontal="left" vertical="center" indent="2"/>
    </xf>
    <xf numFmtId="0" fontId="0" fillId="13" borderId="1" xfId="0" applyFill="1" applyBorder="1" applyAlignment="1">
      <alignment horizontal="center" vertical="center" wrapText="1"/>
    </xf>
    <xf numFmtId="0" fontId="0" fillId="28" borderId="1" xfId="0" applyFill="1" applyBorder="1" applyAlignment="1">
      <alignment horizontal="center" vertical="center" wrapText="1"/>
    </xf>
    <xf numFmtId="0" fontId="0" fillId="29" borderId="1" xfId="0" applyFill="1" applyBorder="1" applyAlignment="1">
      <alignment horizontal="center" vertical="center" wrapText="1"/>
    </xf>
    <xf numFmtId="0" fontId="0" fillId="28" borderId="13" xfId="0" applyFill="1" applyBorder="1" applyAlignment="1">
      <alignment horizontal="center" vertical="center"/>
    </xf>
    <xf numFmtId="0" fontId="0" fillId="13" borderId="36" xfId="0" applyFill="1" applyBorder="1" applyAlignment="1">
      <alignment horizontal="center" vertical="center" wrapText="1"/>
    </xf>
    <xf numFmtId="0" fontId="0" fillId="28" borderId="38" xfId="0" applyFill="1" applyBorder="1" applyAlignment="1">
      <alignment horizontal="center" vertical="center" wrapText="1"/>
    </xf>
    <xf numFmtId="0" fontId="0" fillId="29" borderId="13" xfId="0" applyFill="1" applyBorder="1" applyAlignment="1">
      <alignment horizontal="center" vertical="center"/>
    </xf>
    <xf numFmtId="0" fontId="47" fillId="0" borderId="0" xfId="0" applyFont="1" applyAlignment="1">
      <alignment vertical="center" textRotation="90"/>
    </xf>
    <xf numFmtId="0" fontId="0" fillId="29" borderId="36" xfId="0" applyFill="1" applyBorder="1" applyAlignment="1">
      <alignment horizontal="center" vertical="center"/>
    </xf>
    <xf numFmtId="0" fontId="0" fillId="28" borderId="31" xfId="0" applyFill="1" applyBorder="1" applyAlignment="1">
      <alignment horizontal="center" vertical="center"/>
    </xf>
    <xf numFmtId="0" fontId="0" fillId="29" borderId="36" xfId="0" applyFill="1" applyBorder="1" applyAlignment="1">
      <alignment horizontal="center" vertical="center" wrapText="1"/>
    </xf>
    <xf numFmtId="0" fontId="0" fillId="29" borderId="0" xfId="0" applyFill="1" applyAlignment="1">
      <alignment horizontal="center"/>
    </xf>
    <xf numFmtId="0" fontId="0" fillId="28" borderId="36" xfId="0" applyFill="1" applyBorder="1" applyAlignment="1">
      <alignment horizontal="center" vertical="center" wrapText="1"/>
    </xf>
    <xf numFmtId="0" fontId="0" fillId="28" borderId="0" xfId="0" applyFill="1" applyAlignment="1">
      <alignment horizontal="center"/>
    </xf>
    <xf numFmtId="0" fontId="0" fillId="29" borderId="38" xfId="0" applyFill="1" applyBorder="1" applyAlignment="1">
      <alignment horizontal="center" vertical="center" wrapText="1"/>
    </xf>
    <xf numFmtId="0" fontId="0" fillId="29" borderId="38" xfId="0" applyFill="1" applyBorder="1" applyAlignment="1">
      <alignment horizontal="center" vertical="center"/>
    </xf>
    <xf numFmtId="0" fontId="0" fillId="29" borderId="1" xfId="0" applyFill="1" applyBorder="1" applyAlignment="1">
      <alignment horizontal="center" vertical="center"/>
    </xf>
    <xf numFmtId="0" fontId="0" fillId="28" borderId="38" xfId="0" applyFill="1" applyBorder="1" applyAlignment="1">
      <alignment horizontal="center" vertical="center"/>
    </xf>
    <xf numFmtId="0" fontId="8" fillId="0" borderId="1" xfId="1" applyFont="1" applyBorder="1" applyAlignment="1">
      <alignment horizontal="center" vertical="center" wrapText="1"/>
    </xf>
    <xf numFmtId="0" fontId="8" fillId="0" borderId="1" xfId="1" applyFont="1" applyBorder="1" applyAlignment="1">
      <alignment horizontal="center" vertical="center"/>
    </xf>
    <xf numFmtId="0" fontId="32" fillId="0" borderId="18" xfId="1" applyFont="1" applyBorder="1" applyAlignment="1">
      <alignment horizontal="center" vertical="center" wrapText="1"/>
    </xf>
    <xf numFmtId="0" fontId="32" fillId="0" borderId="12" xfId="0" applyFont="1" applyBorder="1" applyAlignment="1">
      <alignment horizontal="center" vertical="center"/>
    </xf>
    <xf numFmtId="0" fontId="53" fillId="0" borderId="1" xfId="1" applyFont="1" applyBorder="1" applyAlignment="1">
      <alignment horizontal="center" vertical="center" wrapText="1"/>
    </xf>
    <xf numFmtId="0" fontId="54" fillId="0" borderId="1" xfId="0" applyFont="1" applyBorder="1" applyAlignment="1">
      <alignment horizontal="center" vertical="center"/>
    </xf>
    <xf numFmtId="0" fontId="53" fillId="0" borderId="1" xfId="1" applyFont="1" applyBorder="1" applyAlignment="1">
      <alignment horizontal="center" vertical="center"/>
    </xf>
    <xf numFmtId="0" fontId="53" fillId="0" borderId="18" xfId="1" applyFont="1" applyBorder="1" applyAlignment="1">
      <alignment horizontal="left" vertical="center" wrapText="1"/>
    </xf>
    <xf numFmtId="0" fontId="53" fillId="0" borderId="2" xfId="1" applyFont="1" applyBorder="1" applyAlignment="1">
      <alignment horizontal="left" vertical="center" wrapText="1"/>
    </xf>
    <xf numFmtId="0" fontId="53" fillId="3" borderId="10" xfId="0" applyFont="1" applyFill="1" applyBorder="1" applyAlignment="1">
      <alignment horizontal="center" vertical="center" wrapText="1"/>
    </xf>
    <xf numFmtId="0" fontId="53" fillId="3" borderId="3" xfId="0" applyFont="1" applyFill="1" applyBorder="1" applyAlignment="1">
      <alignment horizontal="center" vertical="center" wrapText="1"/>
    </xf>
    <xf numFmtId="0" fontId="53" fillId="3" borderId="4" xfId="0" applyFont="1" applyFill="1" applyBorder="1" applyAlignment="1">
      <alignment horizontal="center" vertical="center" wrapText="1"/>
    </xf>
    <xf numFmtId="0" fontId="23" fillId="0" borderId="1" xfId="1" applyFont="1" applyBorder="1" applyAlignment="1">
      <alignment horizontal="center" vertical="center" wrapText="1"/>
    </xf>
    <xf numFmtId="0" fontId="57" fillId="0" borderId="1" xfId="1" applyFont="1" applyBorder="1" applyAlignment="1">
      <alignment horizontal="center" vertical="center"/>
    </xf>
    <xf numFmtId="0" fontId="57" fillId="0" borderId="1" xfId="1" applyFont="1" applyBorder="1" applyAlignment="1">
      <alignment horizontal="center" vertical="center" wrapText="1"/>
    </xf>
    <xf numFmtId="0" fontId="57" fillId="0" borderId="1" xfId="0" applyFont="1" applyBorder="1" applyAlignment="1">
      <alignment horizontal="center" vertical="center"/>
    </xf>
    <xf numFmtId="0" fontId="57" fillId="30" borderId="1" xfId="1" applyFont="1" applyFill="1" applyBorder="1" applyAlignment="1">
      <alignment horizontal="center" vertical="center"/>
    </xf>
    <xf numFmtId="0" fontId="57" fillId="30" borderId="1" xfId="1" applyFont="1" applyFill="1" applyBorder="1" applyAlignment="1">
      <alignment horizontal="center" vertical="center" wrapText="1"/>
    </xf>
    <xf numFmtId="0" fontId="57" fillId="30" borderId="1" xfId="0" applyFont="1" applyFill="1" applyBorder="1" applyAlignment="1">
      <alignment horizontal="center" vertical="center"/>
    </xf>
    <xf numFmtId="0" fontId="55" fillId="31" borderId="1" xfId="1" applyFont="1" applyFill="1" applyBorder="1" applyAlignment="1">
      <alignment horizontal="center" vertical="center" wrapText="1"/>
    </xf>
    <xf numFmtId="0" fontId="55" fillId="31" borderId="1" xfId="1" applyFont="1" applyFill="1" applyBorder="1" applyAlignment="1">
      <alignment horizontal="center" vertical="center"/>
    </xf>
    <xf numFmtId="0" fontId="55" fillId="31" borderId="18" xfId="1" applyFont="1" applyFill="1" applyBorder="1" applyAlignment="1">
      <alignment horizontal="left" vertical="center" wrapText="1"/>
    </xf>
    <xf numFmtId="0" fontId="55" fillId="31" borderId="2" xfId="1" applyFont="1" applyFill="1" applyBorder="1" applyAlignment="1">
      <alignment horizontal="left" vertical="center" wrapText="1"/>
    </xf>
    <xf numFmtId="0" fontId="60" fillId="31" borderId="1" xfId="1" applyFont="1" applyFill="1" applyBorder="1" applyAlignment="1">
      <alignment horizontal="center" vertical="center" wrapText="1"/>
    </xf>
    <xf numFmtId="0" fontId="60" fillId="31" borderId="1" xfId="0" applyFont="1" applyFill="1" applyBorder="1" applyAlignment="1">
      <alignment horizontal="center" vertical="center"/>
    </xf>
    <xf numFmtId="0" fontId="60" fillId="31" borderId="14" xfId="1" applyFont="1" applyFill="1" applyBorder="1" applyAlignment="1">
      <alignment horizontal="center" vertical="center" wrapText="1"/>
    </xf>
    <xf numFmtId="0" fontId="60" fillId="31" borderId="1" xfId="1" applyFont="1" applyFill="1" applyBorder="1" applyAlignment="1">
      <alignment horizontal="center" vertical="center"/>
    </xf>
    <xf numFmtId="0" fontId="61" fillId="27" borderId="1" xfId="0" applyFont="1" applyFill="1" applyBorder="1" applyAlignment="1">
      <alignment horizontal="center" vertical="center" wrapText="1"/>
    </xf>
    <xf numFmtId="0" fontId="40" fillId="31" borderId="1" xfId="0" applyFont="1" applyFill="1" applyBorder="1" applyAlignment="1">
      <alignment horizontal="center" vertical="center" wrapText="1"/>
    </xf>
    <xf numFmtId="0" fontId="40" fillId="31" borderId="12" xfId="0" applyFont="1" applyFill="1" applyBorder="1" applyAlignment="1">
      <alignment horizontal="center" vertical="center" wrapText="1"/>
    </xf>
    <xf numFmtId="0" fontId="40" fillId="0" borderId="1" xfId="0" applyFont="1" applyBorder="1" applyAlignment="1">
      <alignment horizontal="center" vertical="center" wrapText="1"/>
    </xf>
    <xf numFmtId="0" fontId="40" fillId="0" borderId="0" xfId="0" applyFont="1" applyAlignment="1">
      <alignment horizontal="center" vertical="center" wrapText="1"/>
    </xf>
    <xf numFmtId="0" fontId="40" fillId="31" borderId="12" xfId="0" quotePrefix="1" applyFont="1" applyFill="1" applyBorder="1" applyAlignment="1">
      <alignment horizontal="center" vertical="center" wrapText="1"/>
    </xf>
    <xf numFmtId="0" fontId="2" fillId="29" borderId="14" xfId="0" applyFont="1" applyFill="1" applyBorder="1" applyAlignment="1">
      <alignment horizontal="center" vertical="center"/>
    </xf>
    <xf numFmtId="0" fontId="8" fillId="4" borderId="46" xfId="1" applyFont="1" applyFill="1" applyBorder="1" applyAlignment="1">
      <alignment horizontal="center" vertical="center"/>
    </xf>
    <xf numFmtId="0" fontId="0" fillId="0" borderId="1" xfId="0" applyBorder="1"/>
    <xf numFmtId="0" fontId="0" fillId="0" borderId="1" xfId="0" applyBorder="1" applyAlignment="1">
      <alignment wrapText="1"/>
    </xf>
    <xf numFmtId="0" fontId="3" fillId="29" borderId="12"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7" fillId="0" borderId="1" xfId="1" applyFont="1" applyBorder="1" applyAlignment="1">
      <alignment horizontal="left" vertical="center" wrapText="1"/>
    </xf>
    <xf numFmtId="0" fontId="2" fillId="0" borderId="10" xfId="1" applyFont="1" applyBorder="1" applyAlignment="1">
      <alignment horizontal="left" vertical="center" wrapText="1"/>
    </xf>
    <xf numFmtId="0" fontId="2" fillId="0" borderId="4" xfId="1" applyFont="1" applyBorder="1" applyAlignment="1">
      <alignment horizontal="left" vertical="center" wrapText="1"/>
    </xf>
    <xf numFmtId="0" fontId="23" fillId="4" borderId="12" xfId="1" applyFont="1" applyFill="1" applyBorder="1" applyAlignment="1">
      <alignment horizontal="center" vertical="center" wrapText="1"/>
    </xf>
    <xf numFmtId="0" fontId="23" fillId="4" borderId="13" xfId="1" applyFont="1" applyFill="1" applyBorder="1" applyAlignment="1">
      <alignment horizontal="center" vertical="center" wrapText="1"/>
    </xf>
    <xf numFmtId="0" fontId="56" fillId="4" borderId="12" xfId="0" applyFont="1" applyFill="1" applyBorder="1" applyAlignment="1">
      <alignment horizontal="center" vertical="center"/>
    </xf>
    <xf numFmtId="0" fontId="56" fillId="4" borderId="13" xfId="0" applyFont="1" applyFill="1" applyBorder="1" applyAlignment="1">
      <alignment horizontal="center" vertical="center"/>
    </xf>
    <xf numFmtId="0" fontId="23" fillId="4" borderId="18" xfId="1" applyFont="1" applyFill="1" applyBorder="1" applyAlignment="1">
      <alignment horizontal="center" vertical="center" wrapText="1"/>
    </xf>
    <xf numFmtId="0" fontId="23" fillId="4" borderId="5" xfId="1" applyFont="1" applyFill="1" applyBorder="1" applyAlignment="1">
      <alignment horizontal="center" vertical="center" wrapText="1"/>
    </xf>
    <xf numFmtId="0" fontId="23" fillId="4" borderId="6" xfId="1" applyFont="1" applyFill="1" applyBorder="1" applyAlignment="1">
      <alignment horizontal="center" vertical="center" wrapText="1"/>
    </xf>
    <xf numFmtId="0" fontId="23" fillId="4" borderId="8" xfId="1" applyFont="1" applyFill="1" applyBorder="1" applyAlignment="1">
      <alignment horizontal="center" vertical="center" wrapText="1"/>
    </xf>
    <xf numFmtId="0" fontId="58" fillId="0" borderId="1" xfId="1" applyFont="1" applyBorder="1" applyAlignment="1">
      <alignment horizontal="left" vertical="center" wrapText="1"/>
    </xf>
    <xf numFmtId="0" fontId="58" fillId="30" borderId="10" xfId="1" applyFont="1" applyFill="1" applyBorder="1" applyAlignment="1">
      <alignment horizontal="left" vertical="center" wrapText="1"/>
    </xf>
    <xf numFmtId="0" fontId="58" fillId="30" borderId="4" xfId="1" applyFont="1" applyFill="1" applyBorder="1" applyAlignment="1">
      <alignment horizontal="left" vertical="center" wrapText="1"/>
    </xf>
    <xf numFmtId="0" fontId="58" fillId="0" borderId="10" xfId="1" applyFont="1" applyBorder="1" applyAlignment="1">
      <alignment horizontal="left" vertical="center" wrapText="1"/>
    </xf>
    <xf numFmtId="0" fontId="58" fillId="0" borderId="4" xfId="1" applyFont="1" applyBorder="1" applyAlignment="1">
      <alignment horizontal="left" vertical="center" wrapText="1"/>
    </xf>
    <xf numFmtId="0" fontId="58" fillId="30" borderId="3" xfId="1" applyFont="1" applyFill="1" applyBorder="1" applyAlignment="1">
      <alignment horizontal="left" vertical="center" wrapText="1"/>
    </xf>
    <xf numFmtId="0" fontId="55" fillId="31" borderId="1" xfId="0" applyFont="1" applyFill="1" applyBorder="1" applyAlignment="1">
      <alignment horizontal="left" vertical="center" wrapText="1"/>
    </xf>
    <xf numFmtId="0" fontId="55" fillId="31" borderId="10" xfId="1" applyFont="1" applyFill="1" applyBorder="1" applyAlignment="1">
      <alignment horizontal="left" vertical="center" wrapText="1"/>
    </xf>
    <xf numFmtId="0" fontId="55" fillId="31" borderId="3" xfId="1" applyFont="1" applyFill="1" applyBorder="1" applyAlignment="1">
      <alignment horizontal="left" vertical="center" wrapText="1"/>
    </xf>
    <xf numFmtId="0" fontId="55" fillId="31" borderId="10" xfId="0" applyFont="1" applyFill="1" applyBorder="1" applyAlignment="1">
      <alignment horizontal="left" vertical="center" wrapText="1"/>
    </xf>
    <xf numFmtId="0" fontId="55" fillId="31" borderId="3" xfId="0" applyFont="1" applyFill="1" applyBorder="1" applyAlignment="1">
      <alignment horizontal="left" vertical="center" wrapText="1"/>
    </xf>
    <xf numFmtId="0" fontId="55" fillId="31" borderId="4" xfId="0" applyFont="1" applyFill="1" applyBorder="1" applyAlignment="1">
      <alignment horizontal="left" vertical="center" wrapText="1"/>
    </xf>
    <xf numFmtId="0" fontId="23" fillId="4" borderId="1" xfId="1" applyFont="1" applyFill="1" applyBorder="1" applyAlignment="1">
      <alignment horizontal="center" vertical="center" wrapText="1"/>
    </xf>
    <xf numFmtId="0" fontId="23" fillId="4" borderId="1" xfId="1" applyFont="1" applyFill="1" applyBorder="1" applyAlignment="1">
      <alignment horizontal="center" vertical="center"/>
    </xf>
    <xf numFmtId="0" fontId="10" fillId="0" borderId="0" xfId="0" applyFont="1" applyAlignment="1">
      <alignment horizontal="center" vertical="center"/>
    </xf>
    <xf numFmtId="0" fontId="55" fillId="31" borderId="19" xfId="0" applyFont="1" applyFill="1" applyBorder="1" applyAlignment="1">
      <alignment horizontal="left" vertical="center" wrapText="1"/>
    </xf>
    <xf numFmtId="0" fontId="55" fillId="31" borderId="23" xfId="0" applyFont="1" applyFill="1" applyBorder="1" applyAlignment="1">
      <alignment horizontal="left" vertical="center" wrapText="1"/>
    </xf>
    <xf numFmtId="0" fontId="55" fillId="31" borderId="20" xfId="1" applyFont="1" applyFill="1" applyBorder="1" applyAlignment="1">
      <alignment horizontal="left" vertical="center" wrapText="1"/>
    </xf>
    <xf numFmtId="0" fontId="17" fillId="4" borderId="1" xfId="1" applyFont="1" applyFill="1" applyBorder="1" applyAlignment="1">
      <alignment horizontal="center" vertical="center"/>
    </xf>
    <xf numFmtId="0" fontId="17" fillId="4" borderId="1" xfId="1" applyFont="1" applyFill="1" applyBorder="1" applyAlignment="1">
      <alignment horizontal="center" vertical="center" wrapText="1"/>
    </xf>
    <xf numFmtId="0" fontId="59" fillId="4" borderId="1" xfId="0" applyFont="1" applyFill="1" applyBorder="1" applyAlignment="1">
      <alignment horizontal="center" vertical="center"/>
    </xf>
    <xf numFmtId="0" fontId="10" fillId="0" borderId="1" xfId="0" applyFont="1" applyBorder="1" applyAlignment="1">
      <alignment horizontal="center" vertical="center"/>
    </xf>
    <xf numFmtId="0" fontId="51" fillId="0" borderId="18" xfId="0" applyFont="1" applyBorder="1" applyAlignment="1">
      <alignment horizontal="center" vertical="center" wrapText="1"/>
    </xf>
    <xf numFmtId="0" fontId="51" fillId="0" borderId="2" xfId="0" applyFont="1" applyBorder="1" applyAlignment="1">
      <alignment horizontal="center" vertical="center"/>
    </xf>
    <xf numFmtId="0" fontId="51" fillId="0" borderId="5" xfId="0" applyFont="1" applyBorder="1" applyAlignment="1">
      <alignment horizontal="center" vertical="center"/>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8" xfId="0" applyFont="1" applyBorder="1" applyAlignment="1">
      <alignment horizontal="center" vertical="center"/>
    </xf>
    <xf numFmtId="0" fontId="52" fillId="0" borderId="12" xfId="0" applyFont="1" applyBorder="1" applyAlignment="1">
      <alignment horizontal="left" vertical="center" wrapText="1"/>
    </xf>
    <xf numFmtId="0" fontId="52" fillId="0" borderId="13" xfId="0" applyFont="1" applyBorder="1" applyAlignment="1">
      <alignment horizontal="left" vertical="center"/>
    </xf>
    <xf numFmtId="0" fontId="3" fillId="29" borderId="1" xfId="0" applyFont="1" applyFill="1" applyBorder="1" applyAlignment="1">
      <alignment horizontal="center" vertical="center"/>
    </xf>
    <xf numFmtId="0" fontId="0" fillId="29" borderId="12" xfId="0" applyFill="1" applyBorder="1" applyAlignment="1">
      <alignment horizontal="center" vertical="center"/>
    </xf>
    <xf numFmtId="0" fontId="0" fillId="29" borderId="31" xfId="0" applyFill="1" applyBorder="1" applyAlignment="1">
      <alignment horizontal="center" vertical="center"/>
    </xf>
    <xf numFmtId="0" fontId="49" fillId="4" borderId="24" xfId="0" applyFont="1" applyFill="1" applyBorder="1" applyAlignment="1">
      <alignment horizontal="center" vertical="center" textRotation="90" wrapText="1"/>
    </xf>
    <xf numFmtId="0" fontId="49" fillId="4" borderId="29" xfId="0" applyFont="1" applyFill="1" applyBorder="1" applyAlignment="1">
      <alignment horizontal="center" vertical="center" textRotation="90" wrapText="1"/>
    </xf>
    <xf numFmtId="0" fontId="49" fillId="4" borderId="30" xfId="0" applyFont="1" applyFill="1" applyBorder="1" applyAlignment="1">
      <alignment horizontal="center" vertical="center" textRotation="90" wrapText="1"/>
    </xf>
    <xf numFmtId="0" fontId="48" fillId="4" borderId="24" xfId="0" applyFont="1" applyFill="1" applyBorder="1" applyAlignment="1">
      <alignment horizontal="center" vertical="center" textRotation="90" wrapText="1"/>
    </xf>
    <xf numFmtId="0" fontId="48" fillId="4" borderId="29" xfId="0" applyFont="1" applyFill="1" applyBorder="1" applyAlignment="1">
      <alignment horizontal="center" vertical="center" textRotation="90" wrapText="1"/>
    </xf>
    <xf numFmtId="0" fontId="48" fillId="4" borderId="30" xfId="0" applyFont="1" applyFill="1" applyBorder="1" applyAlignment="1">
      <alignment horizontal="center" vertical="center" textRotation="90" wrapText="1"/>
    </xf>
    <xf numFmtId="0" fontId="66" fillId="29" borderId="10" xfId="0" applyFont="1" applyFill="1" applyBorder="1" applyAlignment="1">
      <alignment horizontal="left" vertical="center" wrapText="1"/>
    </xf>
    <xf numFmtId="0" fontId="66" fillId="29" borderId="3" xfId="0" applyFont="1" applyFill="1" applyBorder="1" applyAlignment="1">
      <alignment horizontal="left" vertical="center" wrapText="1"/>
    </xf>
    <xf numFmtId="0" fontId="66" fillId="29" borderId="20" xfId="0" applyFont="1" applyFill="1" applyBorder="1" applyAlignment="1">
      <alignment horizontal="left" vertical="center" wrapText="1"/>
    </xf>
    <xf numFmtId="0" fontId="12" fillId="29" borderId="38" xfId="0" applyFont="1" applyFill="1" applyBorder="1" applyAlignment="1">
      <alignment horizontal="left" vertical="center" wrapText="1"/>
    </xf>
    <xf numFmtId="0" fontId="12" fillId="29" borderId="39" xfId="0" applyFont="1" applyFill="1" applyBorder="1" applyAlignment="1">
      <alignment horizontal="left" vertical="center" wrapText="1"/>
    </xf>
    <xf numFmtId="0" fontId="3" fillId="0" borderId="0" xfId="0" applyFont="1" applyAlignment="1">
      <alignment horizontal="left" vertical="center" wrapText="1"/>
    </xf>
    <xf numFmtId="0" fontId="2" fillId="28" borderId="40" xfId="0" applyFont="1" applyFill="1" applyBorder="1" applyAlignment="1">
      <alignment horizontal="left" vertical="center" wrapText="1"/>
    </xf>
    <xf numFmtId="0" fontId="2" fillId="28" borderId="41" xfId="0" applyFont="1" applyFill="1" applyBorder="1" applyAlignment="1">
      <alignment horizontal="left" vertical="center" wrapText="1"/>
    </xf>
    <xf numFmtId="0" fontId="2" fillId="28" borderId="42" xfId="0" applyFont="1" applyFill="1" applyBorder="1" applyAlignment="1">
      <alignment horizontal="left" vertical="center" wrapText="1"/>
    </xf>
    <xf numFmtId="0" fontId="47" fillId="4" borderId="24" xfId="0" applyFont="1" applyFill="1" applyBorder="1" applyAlignment="1">
      <alignment horizontal="center" vertical="center" textRotation="90"/>
    </xf>
    <xf numFmtId="0" fontId="47" fillId="4" borderId="29" xfId="0" applyFont="1" applyFill="1" applyBorder="1" applyAlignment="1">
      <alignment horizontal="center" vertical="center" textRotation="90"/>
    </xf>
    <xf numFmtId="0" fontId="47" fillId="4" borderId="30" xfId="0" applyFont="1" applyFill="1" applyBorder="1" applyAlignment="1">
      <alignment horizontal="center" vertical="center" textRotation="90"/>
    </xf>
    <xf numFmtId="0" fontId="47" fillId="4" borderId="45" xfId="0" applyFont="1" applyFill="1" applyBorder="1" applyAlignment="1">
      <alignment horizontal="center" vertical="center" textRotation="90"/>
    </xf>
    <xf numFmtId="0" fontId="47" fillId="4" borderId="15" xfId="0" applyFont="1" applyFill="1" applyBorder="1" applyAlignment="1">
      <alignment horizontal="center" vertical="center" textRotation="90"/>
    </xf>
    <xf numFmtId="0" fontId="47" fillId="4" borderId="17" xfId="0" applyFont="1" applyFill="1" applyBorder="1" applyAlignment="1">
      <alignment horizontal="center" vertical="center" textRotation="90"/>
    </xf>
    <xf numFmtId="0" fontId="12" fillId="29" borderId="1" xfId="0" applyFont="1" applyFill="1" applyBorder="1" applyAlignment="1">
      <alignment horizontal="left" vertical="center" wrapText="1"/>
    </xf>
    <xf numFmtId="0" fontId="12" fillId="29" borderId="16" xfId="0" applyFont="1" applyFill="1" applyBorder="1" applyAlignment="1">
      <alignment horizontal="left" vertical="center" wrapText="1"/>
    </xf>
    <xf numFmtId="0" fontId="0" fillId="29" borderId="14" xfId="0" applyFill="1" applyBorder="1" applyAlignment="1">
      <alignment horizontal="center" vertical="center"/>
    </xf>
    <xf numFmtId="0" fontId="2" fillId="28" borderId="10" xfId="0" applyFont="1" applyFill="1" applyBorder="1" applyAlignment="1">
      <alignment horizontal="left" vertical="center" wrapText="1"/>
    </xf>
    <xf numFmtId="0" fontId="2" fillId="28" borderId="3" xfId="0" applyFont="1" applyFill="1" applyBorder="1" applyAlignment="1">
      <alignment horizontal="left" vertical="center" wrapText="1"/>
    </xf>
    <xf numFmtId="0" fontId="2" fillId="28" borderId="20" xfId="0" applyFont="1" applyFill="1" applyBorder="1" applyAlignment="1">
      <alignment horizontal="left" vertical="center" wrapText="1"/>
    </xf>
    <xf numFmtId="17" fontId="7" fillId="0" borderId="0" xfId="0" applyNumberFormat="1" applyFont="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left" vertical="center" wrapText="1"/>
    </xf>
    <xf numFmtId="0" fontId="47" fillId="4" borderId="24" xfId="0" applyFont="1" applyFill="1" applyBorder="1" applyAlignment="1">
      <alignment horizontal="center" vertical="center" textRotation="90" wrapText="1"/>
    </xf>
    <xf numFmtId="0" fontId="47" fillId="4" borderId="29" xfId="0" applyFont="1" applyFill="1" applyBorder="1" applyAlignment="1">
      <alignment horizontal="center" vertical="center" textRotation="90" wrapText="1"/>
    </xf>
    <xf numFmtId="0" fontId="47" fillId="4" borderId="30" xfId="0" applyFont="1" applyFill="1" applyBorder="1" applyAlignment="1">
      <alignment horizontal="center" vertical="center" textRotation="90" wrapText="1"/>
    </xf>
    <xf numFmtId="0" fontId="0" fillId="28" borderId="25" xfId="0" applyFill="1" applyBorder="1" applyAlignment="1">
      <alignment horizontal="center" vertical="center"/>
    </xf>
    <xf numFmtId="0" fontId="0" fillId="28" borderId="14" xfId="0" applyFill="1" applyBorder="1" applyAlignment="1">
      <alignment horizontal="center" vertical="center"/>
    </xf>
    <xf numFmtId="0" fontId="0" fillId="28" borderId="13" xfId="0" applyFill="1" applyBorder="1" applyAlignment="1">
      <alignment horizontal="center" vertical="center"/>
    </xf>
    <xf numFmtId="0" fontId="2" fillId="28" borderId="36" xfId="0" applyFont="1" applyFill="1" applyBorder="1" applyAlignment="1">
      <alignment horizontal="left" vertical="center" wrapText="1"/>
    </xf>
    <xf numFmtId="0" fontId="2" fillId="28" borderId="37" xfId="0" applyFont="1" applyFill="1" applyBorder="1" applyAlignment="1">
      <alignment horizontal="left" vertical="center" wrapText="1"/>
    </xf>
    <xf numFmtId="0" fontId="2" fillId="28" borderId="1" xfId="0" applyFont="1" applyFill="1" applyBorder="1" applyAlignment="1">
      <alignment horizontal="left" vertical="center" wrapText="1"/>
    </xf>
    <xf numFmtId="0" fontId="2" fillId="28" borderId="16" xfId="0" applyFont="1" applyFill="1" applyBorder="1" applyAlignment="1">
      <alignment horizontal="left" vertical="center" wrapText="1"/>
    </xf>
    <xf numFmtId="0" fontId="12" fillId="29" borderId="36" xfId="0" applyFont="1" applyFill="1" applyBorder="1" applyAlignment="1">
      <alignment horizontal="left" vertical="center" wrapText="1"/>
    </xf>
    <xf numFmtId="0" fontId="12" fillId="29" borderId="37" xfId="0" applyFont="1" applyFill="1" applyBorder="1" applyAlignment="1">
      <alignment horizontal="left" vertical="center" wrapText="1"/>
    </xf>
    <xf numFmtId="0" fontId="0" fillId="29" borderId="1" xfId="0" applyFill="1" applyBorder="1" applyAlignment="1">
      <alignment horizontal="center" vertical="center"/>
    </xf>
    <xf numFmtId="0" fontId="12" fillId="29" borderId="1" xfId="1" applyFont="1" applyFill="1" applyBorder="1" applyAlignment="1">
      <alignment horizontal="left" vertical="center" wrapText="1"/>
    </xf>
    <xf numFmtId="0" fontId="12" fillId="29" borderId="16" xfId="1" applyFont="1" applyFill="1" applyBorder="1" applyAlignment="1">
      <alignment horizontal="left" vertical="center" wrapText="1"/>
    </xf>
    <xf numFmtId="0" fontId="12" fillId="29" borderId="10" xfId="0" applyFont="1" applyFill="1" applyBorder="1" applyAlignment="1">
      <alignment horizontal="left" vertical="center"/>
    </xf>
    <xf numFmtId="0" fontId="12" fillId="29" borderId="3" xfId="0" applyFont="1" applyFill="1" applyBorder="1" applyAlignment="1">
      <alignment horizontal="left" vertical="center"/>
    </xf>
    <xf numFmtId="0" fontId="12" fillId="29" borderId="20" xfId="0" applyFont="1" applyFill="1" applyBorder="1" applyAlignment="1">
      <alignment horizontal="left" vertical="center"/>
    </xf>
    <xf numFmtId="0" fontId="2" fillId="28" borderId="40" xfId="1" applyFont="1" applyFill="1" applyBorder="1" applyAlignment="1">
      <alignment horizontal="left" vertical="center" wrapText="1"/>
    </xf>
    <xf numFmtId="0" fontId="2" fillId="28" borderId="41" xfId="1" applyFont="1" applyFill="1" applyBorder="1" applyAlignment="1">
      <alignment horizontal="left" vertical="center" wrapText="1"/>
    </xf>
    <xf numFmtId="0" fontId="2" fillId="28" borderId="42" xfId="1" applyFont="1" applyFill="1" applyBorder="1" applyAlignment="1">
      <alignment horizontal="left" vertical="center" wrapText="1"/>
    </xf>
    <xf numFmtId="0" fontId="2" fillId="28" borderId="36" xfId="1" applyFont="1" applyFill="1" applyBorder="1" applyAlignment="1">
      <alignment horizontal="left" vertical="center" wrapText="1"/>
    </xf>
    <xf numFmtId="0" fontId="2" fillId="28" borderId="37" xfId="1" applyFont="1" applyFill="1" applyBorder="1" applyAlignment="1">
      <alignment horizontal="left" vertical="center" wrapText="1"/>
    </xf>
    <xf numFmtId="0" fontId="2" fillId="28" borderId="38" xfId="1" applyFont="1" applyFill="1" applyBorder="1" applyAlignment="1">
      <alignment horizontal="left" vertical="center" wrapText="1"/>
    </xf>
    <xf numFmtId="0" fontId="2" fillId="28" borderId="39" xfId="1" applyFont="1" applyFill="1" applyBorder="1" applyAlignment="1">
      <alignment horizontal="left" vertical="center" wrapText="1"/>
    </xf>
    <xf numFmtId="0" fontId="2" fillId="28" borderId="10" xfId="1" applyFont="1" applyFill="1" applyBorder="1" applyAlignment="1">
      <alignment horizontal="left" vertical="center" wrapText="1"/>
    </xf>
    <xf numFmtId="0" fontId="2" fillId="28" borderId="3" xfId="1" applyFont="1" applyFill="1" applyBorder="1" applyAlignment="1">
      <alignment horizontal="left" vertical="center" wrapText="1"/>
    </xf>
    <xf numFmtId="0" fontId="2" fillId="28" borderId="20" xfId="1" applyFont="1" applyFill="1" applyBorder="1" applyAlignment="1">
      <alignment horizontal="left" vertical="center" wrapText="1"/>
    </xf>
    <xf numFmtId="0" fontId="12" fillId="13" borderId="18" xfId="1" applyFont="1" applyFill="1" applyBorder="1" applyAlignment="1">
      <alignment horizontal="left" vertical="center" wrapText="1"/>
    </xf>
    <xf numFmtId="0" fontId="12" fillId="13" borderId="2" xfId="1" applyFont="1" applyFill="1" applyBorder="1" applyAlignment="1">
      <alignment horizontal="left" vertical="center" wrapText="1"/>
    </xf>
    <xf numFmtId="0" fontId="12" fillId="13" borderId="9" xfId="1" applyFont="1" applyFill="1" applyBorder="1" applyAlignment="1">
      <alignment horizontal="left" vertical="center" wrapText="1"/>
    </xf>
    <xf numFmtId="0" fontId="12" fillId="13" borderId="32" xfId="1" applyFont="1" applyFill="1" applyBorder="1" applyAlignment="1">
      <alignment horizontal="left" vertical="center" wrapText="1"/>
    </xf>
    <xf numFmtId="0" fontId="12" fillId="13" borderId="33" xfId="1" applyFont="1" applyFill="1" applyBorder="1" applyAlignment="1">
      <alignment horizontal="left" vertical="center" wrapText="1"/>
    </xf>
    <xf numFmtId="0" fontId="12" fillId="13" borderId="34" xfId="1" applyFont="1" applyFill="1" applyBorder="1" applyAlignment="1">
      <alignment horizontal="left" vertical="center" wrapText="1"/>
    </xf>
    <xf numFmtId="0" fontId="12" fillId="13" borderId="12" xfId="0" applyFont="1" applyFill="1" applyBorder="1" applyAlignment="1">
      <alignment horizontal="center" vertical="center" wrapText="1"/>
    </xf>
    <xf numFmtId="0" fontId="12" fillId="13" borderId="31" xfId="0" applyFont="1" applyFill="1" applyBorder="1" applyAlignment="1">
      <alignment horizontal="center" vertical="center" wrapText="1"/>
    </xf>
    <xf numFmtId="0" fontId="0" fillId="29" borderId="12" xfId="0" applyFill="1" applyBorder="1" applyAlignment="1">
      <alignment horizontal="center" vertical="center" wrapText="1"/>
    </xf>
    <xf numFmtId="0" fontId="0" fillId="29" borderId="31" xfId="0" applyFill="1" applyBorder="1" applyAlignment="1">
      <alignment horizontal="center" vertical="center" wrapText="1"/>
    </xf>
    <xf numFmtId="0" fontId="12" fillId="29" borderId="36" xfId="1" applyFont="1" applyFill="1" applyBorder="1" applyAlignment="1">
      <alignment horizontal="left" vertical="center" wrapText="1"/>
    </xf>
    <xf numFmtId="0" fontId="12" fillId="29" borderId="37" xfId="1" applyFont="1" applyFill="1" applyBorder="1" applyAlignment="1">
      <alignment horizontal="left" vertical="center" wrapText="1"/>
    </xf>
    <xf numFmtId="0" fontId="66" fillId="29" borderId="10" xfId="1" applyFont="1" applyFill="1" applyBorder="1" applyAlignment="1">
      <alignment horizontal="left" vertical="center" wrapText="1"/>
    </xf>
    <xf numFmtId="0" fontId="66" fillId="29" borderId="3" xfId="1" applyFont="1" applyFill="1" applyBorder="1" applyAlignment="1">
      <alignment horizontal="left" vertical="center" wrapText="1"/>
    </xf>
    <xf numFmtId="0" fontId="66" fillId="29" borderId="20" xfId="1" applyFont="1" applyFill="1" applyBorder="1" applyAlignment="1">
      <alignment horizontal="left" vertical="center" wrapText="1"/>
    </xf>
    <xf numFmtId="0" fontId="12" fillId="29" borderId="10" xfId="1" applyFont="1" applyFill="1" applyBorder="1" applyAlignment="1">
      <alignment horizontal="left" vertical="center" wrapText="1"/>
    </xf>
    <xf numFmtId="0" fontId="12" fillId="29" borderId="3" xfId="1" applyFont="1" applyFill="1" applyBorder="1" applyAlignment="1">
      <alignment horizontal="left" vertical="center" wrapText="1"/>
    </xf>
    <xf numFmtId="0" fontId="12" fillId="29" borderId="20" xfId="1" applyFont="1" applyFill="1" applyBorder="1" applyAlignment="1">
      <alignment horizontal="left" vertical="center" wrapText="1"/>
    </xf>
    <xf numFmtId="0" fontId="12" fillId="29" borderId="18" xfId="1" applyFont="1" applyFill="1" applyBorder="1" applyAlignment="1">
      <alignment horizontal="left" vertical="center" wrapText="1"/>
    </xf>
    <xf numFmtId="0" fontId="12" fillId="29" borderId="2" xfId="1" applyFont="1" applyFill="1" applyBorder="1" applyAlignment="1">
      <alignment horizontal="left" vertical="center" wrapText="1"/>
    </xf>
    <xf numFmtId="0" fontId="12" fillId="29" borderId="9" xfId="1" applyFont="1" applyFill="1" applyBorder="1" applyAlignment="1">
      <alignment horizontal="left" vertical="center" wrapText="1"/>
    </xf>
    <xf numFmtId="0" fontId="12" fillId="29" borderId="32" xfId="1" applyFont="1" applyFill="1" applyBorder="1" applyAlignment="1">
      <alignment horizontal="left" vertical="center" wrapText="1"/>
    </xf>
    <xf numFmtId="0" fontId="12" fillId="29" borderId="33" xfId="1" applyFont="1" applyFill="1" applyBorder="1" applyAlignment="1">
      <alignment horizontal="left" vertical="center" wrapText="1"/>
    </xf>
    <xf numFmtId="0" fontId="12" fillId="29" borderId="34" xfId="1" applyFont="1" applyFill="1" applyBorder="1" applyAlignment="1">
      <alignment horizontal="left" vertical="center" wrapText="1"/>
    </xf>
    <xf numFmtId="0" fontId="40" fillId="0" borderId="35" xfId="0" applyFont="1" applyBorder="1" applyAlignment="1">
      <alignment horizontal="center"/>
    </xf>
    <xf numFmtId="0" fontId="40" fillId="0" borderId="36" xfId="0" applyFont="1" applyBorder="1" applyAlignment="1">
      <alignment horizontal="center"/>
    </xf>
    <xf numFmtId="0" fontId="40" fillId="0" borderId="17" xfId="0" applyFont="1" applyBorder="1" applyAlignment="1">
      <alignment horizontal="center"/>
    </xf>
    <xf numFmtId="0" fontId="40" fillId="0" borderId="38" xfId="0" applyFont="1" applyBorder="1" applyAlignment="1">
      <alignment horizontal="center"/>
    </xf>
    <xf numFmtId="0" fontId="42" fillId="0" borderId="36" xfId="0" applyFont="1" applyBorder="1" applyAlignment="1">
      <alignment horizontal="center" vertical="center" wrapText="1"/>
    </xf>
    <xf numFmtId="0" fontId="42" fillId="0" borderId="36" xfId="0" applyFont="1" applyBorder="1" applyAlignment="1">
      <alignment horizontal="center" vertical="center"/>
    </xf>
    <xf numFmtId="0" fontId="42" fillId="0" borderId="38" xfId="0" applyFont="1" applyBorder="1" applyAlignment="1">
      <alignment horizontal="center" vertical="center"/>
    </xf>
    <xf numFmtId="0" fontId="2" fillId="28" borderId="38" xfId="0" applyFont="1" applyFill="1" applyBorder="1" applyAlignment="1">
      <alignment horizontal="left" vertical="center" wrapText="1"/>
    </xf>
    <xf numFmtId="0" fontId="2" fillId="28" borderId="39" xfId="0" applyFont="1" applyFill="1" applyBorder="1" applyAlignment="1">
      <alignment horizontal="left" vertical="center" wrapText="1"/>
    </xf>
    <xf numFmtId="0" fontId="46" fillId="4" borderId="24" xfId="0" applyFont="1" applyFill="1" applyBorder="1" applyAlignment="1">
      <alignment horizontal="center" vertical="center" textRotation="90"/>
    </xf>
    <xf numFmtId="0" fontId="46" fillId="4" borderId="29" xfId="0" applyFont="1" applyFill="1" applyBorder="1" applyAlignment="1">
      <alignment horizontal="center" vertical="center" textRotation="90"/>
    </xf>
    <xf numFmtId="0" fontId="46" fillId="4" borderId="30" xfId="0" applyFont="1" applyFill="1" applyBorder="1" applyAlignment="1">
      <alignment horizontal="center" vertical="center" textRotation="90"/>
    </xf>
    <xf numFmtId="0" fontId="2" fillId="28" borderId="1" xfId="0" applyFont="1" applyFill="1" applyBorder="1" applyAlignment="1">
      <alignment horizontal="left" vertical="center"/>
    </xf>
    <xf numFmtId="0" fontId="2" fillId="28" borderId="16" xfId="0" applyFont="1" applyFill="1" applyBorder="1" applyAlignment="1">
      <alignment horizontal="left" vertical="center"/>
    </xf>
    <xf numFmtId="0" fontId="15" fillId="27" borderId="0" xfId="0" applyFont="1" applyFill="1" applyAlignment="1">
      <alignment horizontal="center" vertical="center"/>
    </xf>
    <xf numFmtId="0" fontId="41" fillId="0" borderId="37" xfId="0" applyFont="1" applyBorder="1" applyAlignment="1">
      <alignment horizontal="left" vertical="center" wrapText="1" indent="2"/>
    </xf>
    <xf numFmtId="0" fontId="41" fillId="0" borderId="39" xfId="0" applyFont="1" applyBorder="1" applyAlignment="1">
      <alignment horizontal="left" vertical="center" indent="2"/>
    </xf>
    <xf numFmtId="0" fontId="48" fillId="4" borderId="35" xfId="0" applyFont="1" applyFill="1" applyBorder="1" applyAlignment="1">
      <alignment horizontal="center" vertical="center" textRotation="90" wrapText="1"/>
    </xf>
    <xf numFmtId="0" fontId="48" fillId="4" borderId="15" xfId="0" applyFont="1" applyFill="1" applyBorder="1" applyAlignment="1">
      <alignment horizontal="center" vertical="center" textRotation="90" wrapText="1"/>
    </xf>
    <xf numFmtId="0" fontId="48" fillId="4" borderId="17" xfId="0" applyFont="1" applyFill="1" applyBorder="1" applyAlignment="1">
      <alignment horizontal="center" vertical="center" textRotation="90" wrapText="1"/>
    </xf>
    <xf numFmtId="0" fontId="3" fillId="28" borderId="25" xfId="0" applyFont="1" applyFill="1" applyBorder="1" applyAlignment="1">
      <alignment horizontal="center" vertical="center"/>
    </xf>
    <xf numFmtId="0" fontId="3" fillId="28" borderId="14" xfId="0" applyFont="1" applyFill="1" applyBorder="1" applyAlignment="1">
      <alignment horizontal="center" vertical="center"/>
    </xf>
    <xf numFmtId="0" fontId="3" fillId="28" borderId="13" xfId="0" applyFont="1" applyFill="1" applyBorder="1" applyAlignment="1">
      <alignment horizontal="center" vertical="center"/>
    </xf>
    <xf numFmtId="0" fontId="2" fillId="29" borderId="31" xfId="0" applyFont="1" applyFill="1" applyBorder="1" applyAlignment="1">
      <alignment horizontal="left" vertical="center" wrapText="1"/>
    </xf>
    <xf numFmtId="0" fontId="2" fillId="29" borderId="47" xfId="0" applyFont="1" applyFill="1" applyBorder="1" applyAlignment="1">
      <alignment horizontal="left" vertical="center" wrapText="1"/>
    </xf>
    <xf numFmtId="0" fontId="0" fillId="29" borderId="14" xfId="0" applyFill="1" applyBorder="1" applyAlignment="1">
      <alignment horizontal="center" vertical="center" wrapText="1"/>
    </xf>
    <xf numFmtId="0" fontId="0" fillId="29" borderId="13" xfId="0" applyFill="1" applyBorder="1" applyAlignment="1">
      <alignment horizontal="center" vertical="center" wrapText="1"/>
    </xf>
    <xf numFmtId="0" fontId="39" fillId="29" borderId="1" xfId="0" applyFont="1" applyFill="1" applyBorder="1" applyAlignment="1">
      <alignment horizontal="center" vertical="center"/>
    </xf>
    <xf numFmtId="0" fontId="12" fillId="29" borderId="13" xfId="0" applyFont="1" applyFill="1" applyBorder="1" applyAlignment="1">
      <alignment horizontal="left" vertical="center" wrapText="1"/>
    </xf>
    <xf numFmtId="0" fontId="12" fillId="29" borderId="44" xfId="0" applyFont="1" applyFill="1" applyBorder="1" applyAlignment="1">
      <alignment horizontal="left" vertical="center" wrapText="1"/>
    </xf>
    <xf numFmtId="0" fontId="12" fillId="29" borderId="1" xfId="0" applyFont="1" applyFill="1" applyBorder="1" applyAlignment="1">
      <alignment horizontal="left" vertical="center"/>
    </xf>
    <xf numFmtId="0" fontId="12" fillId="29" borderId="16" xfId="0" applyFont="1" applyFill="1" applyBorder="1" applyAlignment="1">
      <alignment horizontal="left" vertical="center"/>
    </xf>
    <xf numFmtId="0" fontId="39" fillId="29" borderId="1" xfId="0" applyFont="1" applyFill="1" applyBorder="1" applyAlignment="1">
      <alignment horizontal="left" vertical="center" wrapText="1"/>
    </xf>
    <xf numFmtId="0" fontId="39" fillId="29" borderId="16" xfId="0" applyFont="1" applyFill="1" applyBorder="1" applyAlignment="1">
      <alignment horizontal="left" vertical="center" wrapText="1"/>
    </xf>
    <xf numFmtId="0" fontId="12" fillId="29" borderId="36" xfId="0" applyFont="1" applyFill="1" applyBorder="1" applyAlignment="1">
      <alignment horizontal="left" vertical="center"/>
    </xf>
    <xf numFmtId="0" fontId="12" fillId="29" borderId="37" xfId="0" applyFont="1" applyFill="1" applyBorder="1" applyAlignment="1">
      <alignment horizontal="left" vertical="center"/>
    </xf>
    <xf numFmtId="0" fontId="0" fillId="28" borderId="12" xfId="0" applyFill="1" applyBorder="1" applyAlignment="1">
      <alignment horizontal="center" vertical="center"/>
    </xf>
    <xf numFmtId="0" fontId="12" fillId="29" borderId="43" xfId="0" applyFont="1" applyFill="1" applyBorder="1" applyAlignment="1">
      <alignment horizontal="left" vertical="center"/>
    </xf>
    <xf numFmtId="0" fontId="12" fillId="29" borderId="21" xfId="0" applyFont="1" applyFill="1" applyBorder="1" applyAlignment="1">
      <alignment horizontal="left" vertical="center"/>
    </xf>
    <xf numFmtId="0" fontId="12" fillId="29" borderId="22" xfId="0" applyFont="1" applyFill="1" applyBorder="1" applyAlignment="1">
      <alignment horizontal="left" vertical="center"/>
    </xf>
    <xf numFmtId="0" fontId="12" fillId="29" borderId="43" xfId="1" applyFont="1" applyFill="1" applyBorder="1" applyAlignment="1">
      <alignment horizontal="left" vertical="center" wrapText="1"/>
    </xf>
    <xf numFmtId="0" fontId="12" fillId="29" borderId="21" xfId="1" applyFont="1" applyFill="1" applyBorder="1" applyAlignment="1">
      <alignment horizontal="left" vertical="center" wrapText="1"/>
    </xf>
    <xf numFmtId="0" fontId="12" fillId="29" borderId="22" xfId="1" applyFont="1" applyFill="1" applyBorder="1" applyAlignment="1">
      <alignment horizontal="left" vertical="center" wrapText="1"/>
    </xf>
    <xf numFmtId="0" fontId="0" fillId="0" borderId="12" xfId="0" applyBorder="1" applyAlignment="1">
      <alignment horizontal="center"/>
    </xf>
    <xf numFmtId="0" fontId="0" fillId="0" borderId="13" xfId="0" applyBorder="1" applyAlignment="1">
      <alignment horizontal="center"/>
    </xf>
    <xf numFmtId="0" fontId="40" fillId="31" borderId="12" xfId="0" applyFont="1" applyFill="1" applyBorder="1" applyAlignment="1">
      <alignment horizontal="center" vertical="center" wrapText="1"/>
    </xf>
    <xf numFmtId="0" fontId="40" fillId="31" borderId="13" xfId="0" applyFont="1" applyFill="1" applyBorder="1" applyAlignment="1">
      <alignment horizontal="center" vertical="center" wrapText="1"/>
    </xf>
    <xf numFmtId="0" fontId="63" fillId="0" borderId="1" xfId="1" applyFont="1" applyBorder="1" applyAlignment="1">
      <alignment horizontal="center" vertical="center"/>
    </xf>
    <xf numFmtId="0" fontId="63" fillId="0" borderId="10" xfId="1" applyFont="1" applyBorder="1" applyAlignment="1">
      <alignment horizontal="center" vertical="center"/>
    </xf>
    <xf numFmtId="0" fontId="41" fillId="0" borderId="1" xfId="0" applyFont="1" applyBorder="1" applyAlignment="1">
      <alignment horizontal="left" vertical="center" wrapText="1" indent="1"/>
    </xf>
    <xf numFmtId="0" fontId="41" fillId="0" borderId="1" xfId="0" applyFont="1" applyBorder="1" applyAlignment="1">
      <alignment horizontal="left" vertical="center" indent="1"/>
    </xf>
    <xf numFmtId="0" fontId="59" fillId="0" borderId="18" xfId="0" applyFont="1" applyBorder="1" applyAlignment="1">
      <alignment horizontal="center" vertical="center"/>
    </xf>
    <xf numFmtId="0" fontId="59" fillId="0" borderId="5" xfId="0" applyFont="1" applyBorder="1" applyAlignment="1">
      <alignment horizontal="center" vertical="center"/>
    </xf>
    <xf numFmtId="0" fontId="59" fillId="0" borderId="6" xfId="0" applyFont="1" applyBorder="1" applyAlignment="1">
      <alignment horizontal="center" vertical="center"/>
    </xf>
    <xf numFmtId="0" fontId="59" fillId="0" borderId="8" xfId="0" applyFont="1" applyBorder="1" applyAlignment="1">
      <alignment horizontal="center" vertical="center"/>
    </xf>
    <xf numFmtId="0" fontId="40" fillId="31" borderId="14" xfId="0" applyFont="1" applyFill="1" applyBorder="1" applyAlignment="1">
      <alignment horizontal="center" vertical="center" wrapText="1"/>
    </xf>
    <xf numFmtId="0" fontId="8" fillId="4" borderId="46" xfId="1" applyFont="1" applyFill="1" applyBorder="1" applyAlignment="1">
      <alignment horizontal="center" vertical="center"/>
    </xf>
    <xf numFmtId="0" fontId="8" fillId="4" borderId="21" xfId="1" applyFont="1" applyFill="1" applyBorder="1" applyAlignment="1">
      <alignment horizontal="center" vertical="center"/>
    </xf>
    <xf numFmtId="0" fontId="0" fillId="23" borderId="1" xfId="0" applyFill="1" applyBorder="1" applyAlignment="1">
      <alignment horizontal="center"/>
    </xf>
    <xf numFmtId="0" fontId="0" fillId="24" borderId="1" xfId="0" applyFill="1" applyBorder="1" applyAlignment="1">
      <alignment horizontal="center"/>
    </xf>
    <xf numFmtId="0" fontId="0" fillId="25" borderId="1" xfId="0" applyFill="1" applyBorder="1" applyAlignment="1">
      <alignment horizontal="center" vertical="center"/>
    </xf>
    <xf numFmtId="0" fontId="0" fillId="26" borderId="1" xfId="0" applyFill="1" applyBorder="1" applyAlignment="1">
      <alignment horizontal="center" vertical="center"/>
    </xf>
    <xf numFmtId="0" fontId="0" fillId="0" borderId="10"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3" fillId="0" borderId="10"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0" fillId="0" borderId="10"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8" fillId="7" borderId="1" xfId="0" applyFont="1" applyFill="1" applyBorder="1" applyAlignment="1">
      <alignment horizontal="center" vertical="center"/>
    </xf>
    <xf numFmtId="0" fontId="19" fillId="7" borderId="1" xfId="0" applyFont="1" applyFill="1" applyBorder="1" applyAlignment="1">
      <alignment horizontal="center" vertical="center"/>
    </xf>
    <xf numFmtId="0" fontId="19" fillId="8" borderId="12" xfId="0" applyFont="1" applyFill="1" applyBorder="1" applyAlignment="1">
      <alignment horizontal="center" vertical="center" textRotation="90" wrapText="1"/>
    </xf>
    <xf numFmtId="0" fontId="19" fillId="8" borderId="14" xfId="0" applyFont="1" applyFill="1" applyBorder="1" applyAlignment="1">
      <alignment horizontal="center" vertical="center" textRotation="90" wrapText="1"/>
    </xf>
    <xf numFmtId="0" fontId="19" fillId="8" borderId="13" xfId="0" applyFont="1" applyFill="1" applyBorder="1" applyAlignment="1">
      <alignment horizontal="center" vertical="center" textRotation="90" wrapText="1"/>
    </xf>
    <xf numFmtId="0" fontId="34" fillId="6" borderId="10" xfId="2" applyFont="1" applyFill="1" applyBorder="1" applyAlignment="1">
      <alignment horizontal="center" vertical="center" wrapText="1"/>
    </xf>
    <xf numFmtId="0" fontId="34" fillId="6" borderId="3" xfId="2" applyFont="1" applyFill="1" applyBorder="1" applyAlignment="1">
      <alignment horizontal="center" vertical="center" wrapText="1"/>
    </xf>
    <xf numFmtId="0" fontId="34" fillId="6" borderId="4" xfId="2" applyFont="1" applyFill="1" applyBorder="1" applyAlignment="1">
      <alignment horizontal="center" vertical="center" wrapText="1"/>
    </xf>
    <xf numFmtId="0" fontId="34" fillId="5" borderId="1" xfId="2" applyFont="1" applyFill="1" applyBorder="1" applyAlignment="1">
      <alignment horizontal="center" vertical="center" wrapText="1"/>
    </xf>
    <xf numFmtId="0" fontId="34" fillId="9" borderId="1" xfId="2" applyFont="1" applyFill="1" applyBorder="1" applyAlignment="1">
      <alignment horizontal="center" vertical="center" wrapText="1"/>
    </xf>
    <xf numFmtId="0" fontId="34" fillId="11" borderId="1" xfId="2" applyFont="1" applyFill="1" applyBorder="1" applyAlignment="1">
      <alignment horizontal="center" vertical="center" wrapText="1"/>
    </xf>
    <xf numFmtId="0" fontId="34" fillId="10" borderId="10" xfId="2" applyFont="1" applyFill="1" applyBorder="1" applyAlignment="1">
      <alignment horizontal="center" vertical="center" wrapText="1"/>
    </xf>
    <xf numFmtId="0" fontId="34" fillId="10" borderId="3" xfId="2" applyFont="1" applyFill="1" applyBorder="1" applyAlignment="1">
      <alignment horizontal="center" vertical="center" wrapText="1"/>
    </xf>
    <xf numFmtId="0" fontId="34" fillId="10" borderId="4" xfId="2" applyFont="1" applyFill="1" applyBorder="1" applyAlignment="1">
      <alignment horizontal="center" vertical="center" wrapText="1"/>
    </xf>
    <xf numFmtId="0" fontId="27" fillId="17" borderId="10" xfId="5" applyFont="1" applyFill="1" applyBorder="1" applyAlignment="1">
      <alignment horizontal="center" vertical="center"/>
    </xf>
    <xf numFmtId="0" fontId="27" fillId="17" borderId="4" xfId="5" applyFont="1" applyFill="1" applyBorder="1" applyAlignment="1">
      <alignment horizontal="center" vertical="center"/>
    </xf>
    <xf numFmtId="0" fontId="18" fillId="2" borderId="10" xfId="5" applyFont="1" applyFill="1" applyBorder="1" applyAlignment="1">
      <alignment horizontal="center" vertical="center" wrapText="1"/>
    </xf>
    <xf numFmtId="0" fontId="18" fillId="2" borderId="4" xfId="5" applyFont="1" applyFill="1" applyBorder="1" applyAlignment="1">
      <alignment horizontal="center" vertical="center" wrapText="1"/>
    </xf>
    <xf numFmtId="0" fontId="17" fillId="0" borderId="0" xfId="5" applyFont="1" applyAlignment="1">
      <alignment horizontal="center" vertical="center"/>
    </xf>
    <xf numFmtId="0" fontId="24" fillId="0" borderId="0" xfId="5" applyFont="1" applyAlignment="1">
      <alignment horizontal="right" vertical="center"/>
    </xf>
    <xf numFmtId="0" fontId="25" fillId="20" borderId="10" xfId="0" applyFont="1" applyFill="1" applyBorder="1" applyAlignment="1">
      <alignment horizontal="center" vertical="center"/>
    </xf>
    <xf numFmtId="0" fontId="25" fillId="20" borderId="4" xfId="0" applyFont="1" applyFill="1" applyBorder="1" applyAlignment="1">
      <alignment horizontal="center" vertical="center"/>
    </xf>
    <xf numFmtId="0" fontId="33" fillId="2" borderId="0" xfId="5" applyFont="1" applyFill="1" applyAlignment="1">
      <alignment horizontal="center" vertical="center"/>
    </xf>
    <xf numFmtId="0" fontId="26" fillId="15" borderId="10" xfId="5" applyFont="1" applyFill="1" applyBorder="1" applyAlignment="1">
      <alignment horizontal="center" vertical="center"/>
    </xf>
    <xf numFmtId="0" fontId="26" fillId="15" borderId="4" xfId="5" applyFont="1" applyFill="1" applyBorder="1" applyAlignment="1">
      <alignment horizontal="center" vertical="center"/>
    </xf>
    <xf numFmtId="0" fontId="29" fillId="0" borderId="10" xfId="5" applyFont="1" applyBorder="1" applyAlignment="1">
      <alignment horizontal="center" vertical="center"/>
    </xf>
    <xf numFmtId="0" fontId="29" fillId="0" borderId="4" xfId="5" applyFont="1" applyBorder="1" applyAlignment="1">
      <alignment horizontal="center" vertical="center"/>
    </xf>
    <xf numFmtId="0" fontId="26" fillId="16" borderId="1" xfId="5" applyFont="1" applyFill="1" applyBorder="1" applyAlignment="1">
      <alignment horizontal="center" vertical="center" textRotation="90" wrapText="1"/>
    </xf>
    <xf numFmtId="0" fontId="18" fillId="0" borderId="1" xfId="5" applyFont="1" applyBorder="1" applyAlignment="1">
      <alignment horizontal="center" vertical="center" wrapText="1"/>
    </xf>
    <xf numFmtId="0" fontId="27" fillId="16" borderId="1" xfId="5" applyFont="1" applyFill="1" applyBorder="1" applyAlignment="1">
      <alignment horizontal="center" vertical="center" textRotation="90" wrapText="1"/>
    </xf>
    <xf numFmtId="0" fontId="18" fillId="0" borderId="12" xfId="5" applyFont="1" applyBorder="1" applyAlignment="1">
      <alignment horizontal="center" vertical="center" wrapText="1"/>
    </xf>
    <xf numFmtId="0" fontId="18" fillId="0" borderId="13" xfId="5" applyFont="1" applyBorder="1" applyAlignment="1">
      <alignment horizontal="center" vertical="center" wrapText="1"/>
    </xf>
    <xf numFmtId="0" fontId="27" fillId="18" borderId="1" xfId="5" applyFont="1" applyFill="1" applyBorder="1" applyAlignment="1">
      <alignment horizontal="center" vertical="center" textRotation="90"/>
    </xf>
    <xf numFmtId="0" fontId="0" fillId="28" borderId="26" xfId="0" applyFont="1" applyFill="1" applyBorder="1" applyAlignment="1">
      <alignment horizontal="left" vertical="center" wrapText="1"/>
    </xf>
    <xf numFmtId="0" fontId="0" fillId="28" borderId="27" xfId="0" applyFont="1" applyFill="1" applyBorder="1" applyAlignment="1">
      <alignment horizontal="left" vertical="center" wrapText="1"/>
    </xf>
    <xf numFmtId="0" fontId="0" fillId="28" borderId="28" xfId="0" applyFont="1" applyFill="1" applyBorder="1" applyAlignment="1">
      <alignment horizontal="left" vertical="center" wrapText="1"/>
    </xf>
    <xf numFmtId="0" fontId="0" fillId="28" borderId="19" xfId="0" applyFont="1" applyFill="1" applyBorder="1" applyAlignment="1">
      <alignment horizontal="left" vertical="center" wrapText="1"/>
    </xf>
    <xf numFmtId="0" fontId="0" fillId="28" borderId="0" xfId="0" applyFont="1" applyFill="1" applyAlignment="1">
      <alignment horizontal="left" vertical="center" wrapText="1"/>
    </xf>
    <xf numFmtId="0" fontId="0" fillId="28" borderId="23" xfId="0" applyFont="1" applyFill="1" applyBorder="1" applyAlignment="1">
      <alignment horizontal="left" vertical="center" wrapText="1"/>
    </xf>
    <xf numFmtId="0" fontId="0" fillId="28" borderId="6" xfId="0" applyFont="1" applyFill="1" applyBorder="1" applyAlignment="1">
      <alignment horizontal="left" vertical="center" wrapText="1"/>
    </xf>
    <xf numFmtId="0" fontId="0" fillId="28" borderId="7" xfId="0" applyFont="1" applyFill="1" applyBorder="1" applyAlignment="1">
      <alignment horizontal="left" vertical="center" wrapText="1"/>
    </xf>
    <xf numFmtId="0" fontId="0" fillId="28" borderId="11" xfId="0" applyFont="1" applyFill="1" applyBorder="1" applyAlignment="1">
      <alignment horizontal="left" vertical="center" wrapText="1"/>
    </xf>
    <xf numFmtId="0" fontId="0" fillId="28" borderId="1" xfId="0" applyFont="1" applyFill="1" applyBorder="1" applyAlignment="1">
      <alignment horizontal="left" vertical="center"/>
    </xf>
    <xf numFmtId="0" fontId="0" fillId="28" borderId="16" xfId="0" applyFont="1" applyFill="1" applyBorder="1" applyAlignment="1">
      <alignment horizontal="left" vertical="center"/>
    </xf>
    <xf numFmtId="0" fontId="0" fillId="28" borderId="10" xfId="0" applyFont="1" applyFill="1" applyBorder="1" applyAlignment="1">
      <alignment horizontal="left" vertical="center" wrapText="1"/>
    </xf>
    <xf numFmtId="0" fontId="0" fillId="28" borderId="3" xfId="0" applyFont="1" applyFill="1" applyBorder="1" applyAlignment="1">
      <alignment horizontal="left" vertical="center" wrapText="1"/>
    </xf>
    <xf numFmtId="0" fontId="0" fillId="28" borderId="20" xfId="0" applyFont="1" applyFill="1" applyBorder="1" applyAlignment="1">
      <alignment horizontal="left" vertical="center" wrapText="1"/>
    </xf>
    <xf numFmtId="0" fontId="0" fillId="28" borderId="1" xfId="0" applyFont="1" applyFill="1" applyBorder="1" applyAlignment="1">
      <alignment horizontal="left" vertical="center" wrapText="1"/>
    </xf>
    <xf numFmtId="0" fontId="0" fillId="28" borderId="16" xfId="0" applyFont="1" applyFill="1" applyBorder="1" applyAlignment="1">
      <alignment horizontal="left" vertical="center" wrapText="1"/>
    </xf>
    <xf numFmtId="0" fontId="65" fillId="13" borderId="36" xfId="0" applyFont="1" applyFill="1" applyBorder="1" applyAlignment="1">
      <alignment horizontal="left" vertical="center" wrapText="1"/>
    </xf>
    <xf numFmtId="0" fontId="65" fillId="13" borderId="37" xfId="0" applyFont="1" applyFill="1" applyBorder="1" applyAlignment="1">
      <alignment horizontal="left" vertical="center" wrapText="1"/>
    </xf>
    <xf numFmtId="0" fontId="65" fillId="13" borderId="1" xfId="0" applyFont="1" applyFill="1" applyBorder="1" applyAlignment="1">
      <alignment horizontal="left" vertical="center"/>
    </xf>
    <xf numFmtId="0" fontId="65" fillId="13" borderId="16" xfId="0" applyFont="1" applyFill="1" applyBorder="1" applyAlignment="1">
      <alignment horizontal="left" vertical="center"/>
    </xf>
    <xf numFmtId="0" fontId="0" fillId="13" borderId="10" xfId="0" applyFont="1" applyFill="1" applyBorder="1" applyAlignment="1">
      <alignment horizontal="left" vertical="center"/>
    </xf>
    <xf numFmtId="0" fontId="0" fillId="13" borderId="3" xfId="0" applyFont="1" applyFill="1" applyBorder="1" applyAlignment="1">
      <alignment horizontal="left" vertical="center"/>
    </xf>
    <xf numFmtId="0" fontId="0" fillId="13" borderId="20" xfId="0" applyFont="1" applyFill="1" applyBorder="1" applyAlignment="1">
      <alignment horizontal="left" vertical="center"/>
    </xf>
    <xf numFmtId="0" fontId="0" fillId="13" borderId="10" xfId="0" applyFont="1" applyFill="1" applyBorder="1" applyAlignment="1">
      <alignment horizontal="left" vertical="center" wrapText="1"/>
    </xf>
    <xf numFmtId="0" fontId="0" fillId="13" borderId="3" xfId="0" applyFont="1" applyFill="1" applyBorder="1" applyAlignment="1">
      <alignment horizontal="left" vertical="center" wrapText="1"/>
    </xf>
    <xf numFmtId="0" fontId="0" fillId="13" borderId="20" xfId="0" applyFont="1" applyFill="1" applyBorder="1" applyAlignment="1">
      <alignment horizontal="left" vertical="center" wrapText="1"/>
    </xf>
    <xf numFmtId="0" fontId="0" fillId="28" borderId="38" xfId="0" applyFont="1" applyFill="1" applyBorder="1" applyAlignment="1">
      <alignment horizontal="left" vertical="center" wrapText="1"/>
    </xf>
    <xf numFmtId="0" fontId="0" fillId="28" borderId="39" xfId="0" applyFont="1" applyFill="1" applyBorder="1" applyAlignment="1">
      <alignment horizontal="left" vertical="center" wrapText="1"/>
    </xf>
    <xf numFmtId="0" fontId="0" fillId="29" borderId="18" xfId="0" applyFont="1" applyFill="1" applyBorder="1" applyAlignment="1">
      <alignment horizontal="center" vertical="center"/>
    </xf>
    <xf numFmtId="0" fontId="0" fillId="29" borderId="2" xfId="0" applyFont="1" applyFill="1" applyBorder="1" applyAlignment="1">
      <alignment horizontal="center" vertical="center"/>
    </xf>
    <xf numFmtId="0" fontId="0" fillId="29" borderId="9" xfId="0" applyFont="1" applyFill="1" applyBorder="1" applyAlignment="1">
      <alignment horizontal="center" vertical="center"/>
    </xf>
    <xf numFmtId="0" fontId="0" fillId="29" borderId="19" xfId="0" applyFont="1" applyFill="1" applyBorder="1" applyAlignment="1">
      <alignment horizontal="center" vertical="center"/>
    </xf>
    <xf numFmtId="0" fontId="0" fillId="29" borderId="0" xfId="0" applyFont="1" applyFill="1" applyAlignment="1">
      <alignment horizontal="center" vertical="center"/>
    </xf>
    <xf numFmtId="0" fontId="0" fillId="29" borderId="23" xfId="0" applyFont="1" applyFill="1" applyBorder="1" applyAlignment="1">
      <alignment horizontal="center" vertical="center"/>
    </xf>
    <xf numFmtId="0" fontId="0" fillId="29" borderId="6" xfId="0" applyFont="1" applyFill="1" applyBorder="1" applyAlignment="1">
      <alignment horizontal="center" vertical="center"/>
    </xf>
    <xf numFmtId="0" fontId="0" fillId="29" borderId="7" xfId="0" applyFont="1" applyFill="1" applyBorder="1" applyAlignment="1">
      <alignment horizontal="center" vertical="center"/>
    </xf>
    <xf numFmtId="0" fontId="0" fillId="29" borderId="11" xfId="0" applyFont="1" applyFill="1" applyBorder="1" applyAlignment="1">
      <alignment horizontal="center" vertical="center"/>
    </xf>
    <xf numFmtId="0" fontId="0" fillId="29" borderId="10" xfId="0" applyFont="1" applyFill="1" applyBorder="1" applyAlignment="1">
      <alignment horizontal="left" vertical="center"/>
    </xf>
    <xf numFmtId="0" fontId="0" fillId="29" borderId="3" xfId="0" applyFont="1" applyFill="1" applyBorder="1" applyAlignment="1">
      <alignment horizontal="left" vertical="center"/>
    </xf>
    <xf numFmtId="0" fontId="0" fillId="29" borderId="20" xfId="0" applyFont="1" applyFill="1" applyBorder="1" applyAlignment="1">
      <alignment horizontal="left" vertical="center"/>
    </xf>
    <xf numFmtId="0" fontId="65" fillId="28" borderId="10" xfId="0" applyFont="1" applyFill="1" applyBorder="1" applyAlignment="1">
      <alignment horizontal="left" vertical="center"/>
    </xf>
    <xf numFmtId="0" fontId="65" fillId="28" borderId="3" xfId="0" applyFont="1" applyFill="1" applyBorder="1" applyAlignment="1">
      <alignment horizontal="left" vertical="center"/>
    </xf>
    <xf numFmtId="0" fontId="65" fillId="28" borderId="20" xfId="0" applyFont="1" applyFill="1" applyBorder="1" applyAlignment="1">
      <alignment horizontal="left" vertical="center"/>
    </xf>
    <xf numFmtId="0" fontId="0" fillId="29" borderId="10" xfId="0" applyFont="1" applyFill="1" applyBorder="1" applyAlignment="1">
      <alignment horizontal="left" vertical="center" wrapText="1"/>
    </xf>
    <xf numFmtId="0" fontId="0" fillId="29" borderId="3" xfId="0" applyFont="1" applyFill="1" applyBorder="1" applyAlignment="1">
      <alignment horizontal="left" vertical="center" wrapText="1"/>
    </xf>
    <xf numFmtId="0" fontId="0" fillId="29" borderId="20" xfId="0" applyFont="1" applyFill="1" applyBorder="1" applyAlignment="1">
      <alignment horizontal="left" vertical="center" wrapText="1"/>
    </xf>
    <xf numFmtId="0" fontId="0" fillId="29" borderId="38" xfId="0" applyFont="1" applyFill="1" applyBorder="1" applyAlignment="1">
      <alignment horizontal="left" vertical="center" wrapText="1"/>
    </xf>
    <xf numFmtId="0" fontId="0" fillId="29" borderId="39" xfId="0" applyFont="1" applyFill="1" applyBorder="1" applyAlignment="1">
      <alignment horizontal="left" vertical="center" wrapText="1"/>
    </xf>
    <xf numFmtId="0" fontId="0" fillId="29" borderId="36" xfId="1" applyFont="1" applyFill="1" applyBorder="1" applyAlignment="1">
      <alignment horizontal="left" vertical="center" wrapText="1"/>
    </xf>
    <xf numFmtId="0" fontId="0" fillId="29" borderId="37" xfId="1" applyFont="1" applyFill="1" applyBorder="1" applyAlignment="1">
      <alignment horizontal="left" vertical="center" wrapText="1"/>
    </xf>
    <xf numFmtId="0" fontId="65" fillId="29" borderId="1" xfId="0" applyFont="1" applyFill="1" applyBorder="1" applyAlignment="1">
      <alignment horizontal="left" vertical="center" wrapText="1"/>
    </xf>
    <xf numFmtId="0" fontId="65" fillId="29" borderId="16" xfId="0" applyFont="1" applyFill="1" applyBorder="1" applyAlignment="1">
      <alignment horizontal="left" vertical="center" wrapText="1"/>
    </xf>
    <xf numFmtId="0" fontId="0" fillId="29" borderId="43" xfId="0" applyFont="1" applyFill="1" applyBorder="1" applyAlignment="1">
      <alignment horizontal="left" vertical="center" wrapText="1"/>
    </xf>
    <xf numFmtId="0" fontId="0" fillId="29" borderId="21" xfId="0" applyFont="1" applyFill="1" applyBorder="1" applyAlignment="1">
      <alignment horizontal="left" vertical="center" wrapText="1"/>
    </xf>
    <xf numFmtId="0" fontId="0" fillId="29" borderId="22" xfId="0" applyFont="1" applyFill="1" applyBorder="1" applyAlignment="1">
      <alignment horizontal="left" vertical="center" wrapText="1"/>
    </xf>
    <xf numFmtId="0" fontId="65" fillId="29" borderId="10" xfId="0" applyFont="1" applyFill="1" applyBorder="1" applyAlignment="1">
      <alignment horizontal="center" vertical="center" wrapText="1"/>
    </xf>
    <xf numFmtId="0" fontId="65" fillId="29" borderId="3" xfId="0" applyFont="1" applyFill="1" applyBorder="1" applyAlignment="1">
      <alignment horizontal="center" vertical="center" wrapText="1"/>
    </xf>
    <xf numFmtId="0" fontId="65" fillId="29" borderId="20" xfId="0" applyFont="1" applyFill="1" applyBorder="1" applyAlignment="1">
      <alignment horizontal="center" vertical="center" wrapText="1"/>
    </xf>
    <xf numFmtId="0" fontId="65" fillId="29" borderId="10" xfId="0" applyFont="1" applyFill="1" applyBorder="1" applyAlignment="1">
      <alignment horizontal="left" vertical="center" wrapText="1"/>
    </xf>
    <xf numFmtId="0" fontId="65" fillId="29" borderId="3" xfId="0" applyFont="1" applyFill="1" applyBorder="1" applyAlignment="1">
      <alignment horizontal="left" vertical="center" wrapText="1"/>
    </xf>
    <xf numFmtId="0" fontId="65" fillId="29" borderId="20" xfId="0" applyFont="1" applyFill="1" applyBorder="1" applyAlignment="1">
      <alignment horizontal="left" vertical="center" wrapText="1"/>
    </xf>
    <xf numFmtId="0" fontId="0" fillId="29" borderId="18" xfId="0" applyFont="1" applyFill="1" applyBorder="1" applyAlignment="1">
      <alignment horizontal="center" vertical="center" wrapText="1"/>
    </xf>
    <xf numFmtId="0" fontId="0" fillId="29" borderId="2" xfId="0" applyFont="1" applyFill="1" applyBorder="1" applyAlignment="1">
      <alignment horizontal="center" vertical="center" wrapText="1"/>
    </xf>
    <xf numFmtId="0" fontId="0" fillId="29" borderId="9" xfId="0" applyFont="1" applyFill="1" applyBorder="1" applyAlignment="1">
      <alignment horizontal="center" vertical="center" wrapText="1"/>
    </xf>
    <xf numFmtId="0" fontId="0" fillId="29" borderId="32" xfId="0" applyFont="1" applyFill="1" applyBorder="1" applyAlignment="1">
      <alignment horizontal="center" vertical="center" wrapText="1"/>
    </xf>
    <xf numFmtId="0" fontId="0" fillId="29" borderId="33" xfId="0" applyFont="1" applyFill="1" applyBorder="1" applyAlignment="1">
      <alignment horizontal="center" vertical="center" wrapText="1"/>
    </xf>
    <xf numFmtId="0" fontId="0" fillId="29" borderId="34" xfId="0" applyFont="1" applyFill="1" applyBorder="1" applyAlignment="1">
      <alignment horizontal="center" vertical="center" wrapText="1"/>
    </xf>
    <xf numFmtId="0" fontId="0" fillId="29" borderId="36" xfId="0" applyFont="1" applyFill="1" applyBorder="1" applyAlignment="1">
      <alignment horizontal="left" vertical="center" wrapText="1"/>
    </xf>
    <xf numFmtId="0" fontId="0" fillId="29" borderId="37" xfId="0" applyFont="1" applyFill="1" applyBorder="1" applyAlignment="1">
      <alignment horizontal="left" vertical="center" wrapText="1"/>
    </xf>
    <xf numFmtId="0" fontId="0" fillId="29" borderId="18" xfId="0" applyFont="1" applyFill="1" applyBorder="1" applyAlignment="1">
      <alignment horizontal="left" vertical="center" wrapText="1"/>
    </xf>
    <xf numFmtId="0" fontId="0" fillId="29" borderId="2" xfId="0" applyFont="1" applyFill="1" applyBorder="1" applyAlignment="1">
      <alignment horizontal="left" vertical="center" wrapText="1"/>
    </xf>
    <xf numFmtId="0" fontId="0" fillId="29" borderId="9" xfId="0" applyFont="1" applyFill="1" applyBorder="1" applyAlignment="1">
      <alignment horizontal="left" vertical="center" wrapText="1"/>
    </xf>
    <xf numFmtId="0" fontId="0" fillId="29" borderId="6" xfId="0" applyFont="1" applyFill="1" applyBorder="1" applyAlignment="1">
      <alignment horizontal="left" vertical="center" wrapText="1"/>
    </xf>
    <xf numFmtId="0" fontId="0" fillId="29" borderId="7" xfId="0" applyFont="1" applyFill="1" applyBorder="1" applyAlignment="1">
      <alignment horizontal="left" vertical="center" wrapText="1"/>
    </xf>
    <xf numFmtId="0" fontId="0" fillId="29" borderId="11" xfId="0" applyFont="1" applyFill="1" applyBorder="1" applyAlignment="1">
      <alignment horizontal="left" vertical="center" wrapText="1"/>
    </xf>
    <xf numFmtId="0" fontId="56" fillId="30" borderId="1" xfId="1" applyFont="1" applyFill="1" applyBorder="1" applyAlignment="1">
      <alignment horizontal="center" vertical="center" wrapText="1"/>
    </xf>
    <xf numFmtId="0" fontId="56" fillId="30" borderId="1" xfId="1" applyFont="1" applyFill="1" applyBorder="1" applyAlignment="1">
      <alignment horizontal="center" vertical="center"/>
    </xf>
    <xf numFmtId="0" fontId="54" fillId="30" borderId="10" xfId="1" applyFont="1" applyFill="1" applyBorder="1" applyAlignment="1">
      <alignment horizontal="left" vertical="center" wrapText="1"/>
    </xf>
    <xf numFmtId="0" fontId="54" fillId="30" borderId="3" xfId="1" applyFont="1" applyFill="1" applyBorder="1" applyAlignment="1">
      <alignment horizontal="left" vertical="center" wrapText="1"/>
    </xf>
    <xf numFmtId="0" fontId="54" fillId="30" borderId="4" xfId="1" applyFont="1" applyFill="1" applyBorder="1" applyAlignment="1">
      <alignment horizontal="left" vertical="center" wrapText="1"/>
    </xf>
    <xf numFmtId="0" fontId="56" fillId="30" borderId="1" xfId="0" applyFont="1" applyFill="1" applyBorder="1" applyAlignment="1">
      <alignment horizontal="center" vertical="center"/>
    </xf>
    <xf numFmtId="0" fontId="54" fillId="30" borderId="10" xfId="0" applyFont="1" applyFill="1" applyBorder="1" applyAlignment="1">
      <alignment horizontal="left" vertical="center" wrapText="1"/>
    </xf>
    <xf numFmtId="0" fontId="54" fillId="30" borderId="3" xfId="0" applyFont="1" applyFill="1" applyBorder="1" applyAlignment="1">
      <alignment horizontal="left" vertical="center"/>
    </xf>
    <xf numFmtId="0" fontId="54" fillId="30" borderId="1" xfId="1" applyFont="1" applyFill="1" applyBorder="1" applyAlignment="1">
      <alignment horizontal="left" vertical="center" wrapText="1"/>
    </xf>
    <xf numFmtId="0" fontId="54" fillId="30" borderId="1" xfId="0" applyFont="1" applyFill="1" applyBorder="1" applyAlignment="1">
      <alignment horizontal="center" vertical="center"/>
    </xf>
    <xf numFmtId="0" fontId="54" fillId="30" borderId="10" xfId="0" applyFont="1" applyFill="1" applyBorder="1" applyAlignment="1">
      <alignment horizontal="center"/>
    </xf>
    <xf numFmtId="0" fontId="54" fillId="30" borderId="4" xfId="0" applyFont="1" applyFill="1" applyBorder="1" applyAlignment="1">
      <alignment horizontal="center"/>
    </xf>
    <xf numFmtId="0" fontId="0" fillId="31" borderId="1" xfId="0" applyFont="1" applyFill="1" applyBorder="1" applyAlignment="1">
      <alignment horizontal="center" vertical="center" wrapText="1"/>
    </xf>
    <xf numFmtId="0" fontId="67" fillId="32" borderId="12" xfId="0" applyFont="1" applyFill="1" applyBorder="1" applyAlignment="1">
      <alignment horizontal="center" vertical="center" wrapText="1"/>
    </xf>
    <xf numFmtId="0" fontId="0" fillId="31" borderId="1" xfId="0" applyFont="1" applyFill="1" applyBorder="1" applyAlignment="1">
      <alignment horizontal="center" vertical="center"/>
    </xf>
    <xf numFmtId="0" fontId="67" fillId="32" borderId="14" xfId="0" applyFont="1" applyFill="1" applyBorder="1" applyAlignment="1">
      <alignment horizontal="center" vertical="center" wrapText="1"/>
    </xf>
    <xf numFmtId="0" fontId="67" fillId="32" borderId="13"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67" fillId="32" borderId="1" xfId="0" applyFont="1" applyFill="1" applyBorder="1" applyAlignment="1">
      <alignment horizontal="center" vertical="center" wrapText="1"/>
    </xf>
    <xf numFmtId="0" fontId="63" fillId="3" borderId="1" xfId="1" applyFont="1" applyFill="1" applyBorder="1" applyAlignment="1">
      <alignment horizontal="center" vertical="center" wrapText="1"/>
    </xf>
    <xf numFmtId="0" fontId="63" fillId="3" borderId="10" xfId="1" applyFont="1" applyFill="1" applyBorder="1" applyAlignment="1">
      <alignment horizontal="center" vertical="center"/>
    </xf>
    <xf numFmtId="0" fontId="1" fillId="3" borderId="1" xfId="1" applyFont="1" applyFill="1" applyBorder="1" applyAlignment="1">
      <alignment horizontal="center" vertical="center"/>
    </xf>
    <xf numFmtId="0" fontId="1" fillId="3" borderId="10" xfId="1" applyFont="1" applyFill="1" applyBorder="1" applyAlignment="1">
      <alignment horizontal="center" vertical="center"/>
    </xf>
    <xf numFmtId="0" fontId="65" fillId="3" borderId="1" xfId="1" applyFont="1" applyFill="1" applyBorder="1" applyAlignment="1">
      <alignment horizontal="center" vertical="center"/>
    </xf>
    <xf numFmtId="0" fontId="65" fillId="3" borderId="10" xfId="1" applyFont="1" applyFill="1" applyBorder="1" applyAlignment="1">
      <alignment horizontal="center" vertical="center"/>
    </xf>
    <xf numFmtId="0" fontId="1" fillId="3" borderId="1" xfId="0" applyFont="1" applyFill="1" applyBorder="1" applyAlignment="1">
      <alignment horizontal="center" vertical="center"/>
    </xf>
  </cellXfs>
  <cellStyles count="11">
    <cellStyle name="Comma 2" xfId="9" xr:uid="{B8310408-DA87-499D-AA1A-6EC53EAA3468}"/>
    <cellStyle name="Comma 2 2" xfId="10" xr:uid="{B8310408-DA87-499D-AA1A-6EC53EAA3468}"/>
    <cellStyle name="Millares 2" xfId="8" xr:uid="{00000000-0005-0000-0000-000034000000}"/>
    <cellStyle name="Normal" xfId="0" builtinId="0"/>
    <cellStyle name="Normal 2" xfId="2" xr:uid="{00000000-0005-0000-0000-000001000000}"/>
    <cellStyle name="Normal 2 2" xfId="5" xr:uid="{00000000-0005-0000-0000-000002000000}"/>
    <cellStyle name="Normal 2 3" xfId="6" xr:uid="{00000000-0005-0000-0000-000002000000}"/>
    <cellStyle name="Normal 3" xfId="1" xr:uid="{00000000-0005-0000-0000-000003000000}"/>
    <cellStyle name="Normal 4" xfId="3" xr:uid="{00000000-0005-0000-0000-000004000000}"/>
    <cellStyle name="Normal 4 2" xfId="7" xr:uid="{00000000-0005-0000-0000-000005000000}"/>
    <cellStyle name="Porcentaje 2" xfId="4" xr:uid="{00000000-0005-0000-0000-000005000000}"/>
  </cellStyles>
  <dxfs count="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CC0000"/>
      <color rgb="FFFCE4F8"/>
      <color rgb="FFE5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8" Type="http://schemas.openxmlformats.org/officeDocument/2006/relationships/hyperlink" Target="#'TG -E'!E24"/><Relationship Id="rId13" Type="http://schemas.openxmlformats.org/officeDocument/2006/relationships/image" Target="../media/image5.png"/><Relationship Id="rId3" Type="http://schemas.openxmlformats.org/officeDocument/2006/relationships/hyperlink" Target="#'TG -E'!E17"/><Relationship Id="rId7" Type="http://schemas.openxmlformats.org/officeDocument/2006/relationships/hyperlink" Target="#'TG -E'!E30"/><Relationship Id="rId12" Type="http://schemas.openxmlformats.org/officeDocument/2006/relationships/hyperlink" Target="#'TG -E'!E20"/><Relationship Id="rId2" Type="http://schemas.openxmlformats.org/officeDocument/2006/relationships/hyperlink" Target="#'TG -E'!E10"/><Relationship Id="rId1" Type="http://schemas.openxmlformats.org/officeDocument/2006/relationships/hyperlink" Target="#'TG -E'!C8"/><Relationship Id="rId6" Type="http://schemas.openxmlformats.org/officeDocument/2006/relationships/hyperlink" Target="#'TG -E'!E27"/><Relationship Id="rId11" Type="http://schemas.openxmlformats.org/officeDocument/2006/relationships/hyperlink" Target="#'TG -E'!E11"/><Relationship Id="rId5" Type="http://schemas.openxmlformats.org/officeDocument/2006/relationships/hyperlink" Target="#'TG -E'!E14"/><Relationship Id="rId10" Type="http://schemas.openxmlformats.org/officeDocument/2006/relationships/hyperlink" Target="#'TG -E'!E37"/><Relationship Id="rId4" Type="http://schemas.openxmlformats.org/officeDocument/2006/relationships/hyperlink" Target="#'TG -E'!E12"/><Relationship Id="rId9" Type="http://schemas.openxmlformats.org/officeDocument/2006/relationships/hyperlink" Target="#'TG -E'!E34"/><Relationship Id="rId1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407459</xdr:colOff>
      <xdr:row>4</xdr:row>
      <xdr:rowOff>141113</xdr:rowOff>
    </xdr:from>
    <xdr:to>
      <xdr:col>6</xdr:col>
      <xdr:colOff>130725</xdr:colOff>
      <xdr:row>5</xdr:row>
      <xdr:rowOff>454925</xdr:rowOff>
    </xdr:to>
    <xdr:pic>
      <xdr:nvPicPr>
        <xdr:cNvPr id="6" name="Imagen 5">
          <a:extLst>
            <a:ext uri="{FF2B5EF4-FFF2-40B4-BE49-F238E27FC236}">
              <a16:creationId xmlns:a16="http://schemas.microsoft.com/office/drawing/2014/main" id="{652A41EC-6D41-ECB0-16AA-071807F39375}"/>
            </a:ext>
          </a:extLst>
        </xdr:cNvPr>
        <xdr:cNvPicPr>
          <a:picLocks noChangeAspect="1"/>
        </xdr:cNvPicPr>
      </xdr:nvPicPr>
      <xdr:blipFill>
        <a:blip xmlns:r="http://schemas.openxmlformats.org/officeDocument/2006/relationships" r:embed="rId1"/>
        <a:stretch>
          <a:fillRect/>
        </a:stretch>
      </xdr:blipFill>
      <xdr:spPr>
        <a:xfrm>
          <a:off x="950737" y="1270002"/>
          <a:ext cx="3476821" cy="511367"/>
        </a:xfrm>
        <a:prstGeom prst="rect">
          <a:avLst/>
        </a:prstGeom>
      </xdr:spPr>
    </xdr:pic>
    <xdr:clientData/>
  </xdr:twoCellAnchor>
  <xdr:twoCellAnchor editAs="oneCell">
    <xdr:from>
      <xdr:col>11</xdr:col>
      <xdr:colOff>452438</xdr:colOff>
      <xdr:row>4</xdr:row>
      <xdr:rowOff>127000</xdr:rowOff>
    </xdr:from>
    <xdr:to>
      <xdr:col>14</xdr:col>
      <xdr:colOff>1276422</xdr:colOff>
      <xdr:row>5</xdr:row>
      <xdr:rowOff>495322</xdr:rowOff>
    </xdr:to>
    <xdr:pic>
      <xdr:nvPicPr>
        <xdr:cNvPr id="8" name="Imagen 7">
          <a:extLst>
            <a:ext uri="{FF2B5EF4-FFF2-40B4-BE49-F238E27FC236}">
              <a16:creationId xmlns:a16="http://schemas.microsoft.com/office/drawing/2014/main" id="{C4809F5D-DEDA-6341-FBD0-36161155FFCC}"/>
            </a:ext>
          </a:extLst>
        </xdr:cNvPr>
        <xdr:cNvPicPr>
          <a:picLocks noChangeAspect="1"/>
        </xdr:cNvPicPr>
      </xdr:nvPicPr>
      <xdr:blipFill>
        <a:blip xmlns:r="http://schemas.openxmlformats.org/officeDocument/2006/relationships" r:embed="rId2"/>
        <a:stretch>
          <a:fillRect/>
        </a:stretch>
      </xdr:blipFill>
      <xdr:spPr>
        <a:xfrm>
          <a:off x="7342188" y="1238250"/>
          <a:ext cx="3311068" cy="5694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60421</xdr:colOff>
      <xdr:row>0</xdr:row>
      <xdr:rowOff>130285</xdr:rowOff>
    </xdr:from>
    <xdr:to>
      <xdr:col>11</xdr:col>
      <xdr:colOff>185704</xdr:colOff>
      <xdr:row>0</xdr:row>
      <xdr:rowOff>541006</xdr:rowOff>
    </xdr:to>
    <xdr:pic>
      <xdr:nvPicPr>
        <xdr:cNvPr id="2" name="Imagen 1" descr="C:\Users\SGamarra\Pictures\neoa.png">
          <a:extLst>
            <a:ext uri="{FF2B5EF4-FFF2-40B4-BE49-F238E27FC236}">
              <a16:creationId xmlns:a16="http://schemas.microsoft.com/office/drawing/2014/main" id="{C4A7CB69-C61F-4E1B-85B6-CAB18531C1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18421" y="130285"/>
          <a:ext cx="1649283" cy="410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190500</xdr:colOff>
      <xdr:row>0</xdr:row>
      <xdr:rowOff>85725</xdr:rowOff>
    </xdr:from>
    <xdr:to>
      <xdr:col>2</xdr:col>
      <xdr:colOff>3272</xdr:colOff>
      <xdr:row>1</xdr:row>
      <xdr:rowOff>0</xdr:rowOff>
    </xdr:to>
    <xdr:pic>
      <xdr:nvPicPr>
        <xdr:cNvPr id="3" name="Imagen 2">
          <a:extLst>
            <a:ext uri="{FF2B5EF4-FFF2-40B4-BE49-F238E27FC236}">
              <a16:creationId xmlns:a16="http://schemas.microsoft.com/office/drawing/2014/main" id="{40BE4AF6-CAEC-46E8-BE3D-9A1DE2466668}"/>
            </a:ext>
          </a:extLst>
        </xdr:cNvPr>
        <xdr:cNvPicPr>
          <a:picLocks noChangeAspect="1"/>
        </xdr:cNvPicPr>
      </xdr:nvPicPr>
      <xdr:blipFill>
        <a:blip xmlns:r="http://schemas.openxmlformats.org/officeDocument/2006/relationships" r:embed="rId2"/>
        <a:stretch>
          <a:fillRect/>
        </a:stretch>
      </xdr:blipFill>
      <xdr:spPr>
        <a:xfrm>
          <a:off x="190500" y="85725"/>
          <a:ext cx="1336772" cy="4762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7</xdr:row>
      <xdr:rowOff>104775</xdr:rowOff>
    </xdr:from>
    <xdr:to>
      <xdr:col>6</xdr:col>
      <xdr:colOff>0</xdr:colOff>
      <xdr:row>7</xdr:row>
      <xdr:rowOff>383005</xdr:rowOff>
    </xdr:to>
    <xdr:sp macro="" textlink="">
      <xdr:nvSpPr>
        <xdr:cNvPr id="2" name="Rectangle 3">
          <a:extLst>
            <a:ext uri="{FF2B5EF4-FFF2-40B4-BE49-F238E27FC236}">
              <a16:creationId xmlns:a16="http://schemas.microsoft.com/office/drawing/2014/main" id="{8C3DD735-38AC-4A3E-A397-43D3FBF8169D}"/>
            </a:ext>
          </a:extLst>
        </xdr:cNvPr>
        <xdr:cNvSpPr>
          <a:spLocks noChangeArrowheads="1"/>
        </xdr:cNvSpPr>
      </xdr:nvSpPr>
      <xdr:spPr bwMode="auto">
        <a:xfrm>
          <a:off x="10715625" y="2124075"/>
          <a:ext cx="0" cy="278230"/>
        </a:xfrm>
        <a:prstGeom prst="rect">
          <a:avLst/>
        </a:prstGeom>
        <a:noFill/>
        <a:ln>
          <a:noFill/>
        </a:ln>
        <a:effectLst/>
        <a:extLst>
          <a:ext uri="{909E8E84-426E-40DD-AFC4-6F175D3DCCD1}">
            <a14:hiddenFill xmlns:a14="http://schemas.microsoft.com/office/drawing/2010/main">
              <a:solidFill>
                <a:srgbClr val="FF3300"/>
              </a:solidFill>
            </a14:hiddenFill>
          </a:ext>
          <a:ext uri="{91240B29-F687-4F45-9708-019B960494DF}">
            <a14:hiddenLine xmlns:a14="http://schemas.microsoft.com/office/drawing/2010/main" w="12700">
              <a:solidFill>
                <a:srgbClr val="000000"/>
              </a:solidFill>
              <a:miter lim="800000"/>
              <a:headEnd type="none" w="sm" len="sm"/>
              <a:tailEnd type="none" w="sm" len="sm"/>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91440" tIns="45720" rIns="91440" bIns="45720" anchor="t" upright="1"/>
        <a:lstStyle/>
        <a:p>
          <a:pPr algn="l" rtl="0">
            <a:defRPr sz="1000"/>
          </a:pPr>
          <a:r>
            <a:rPr lang="es-PE" sz="1600" b="0" i="0" u="none" strike="noStrike" baseline="0">
              <a:solidFill>
                <a:srgbClr val="000000"/>
              </a:solidFill>
              <a:latin typeface="Times New Roman"/>
              <a:cs typeface="Times New Roman"/>
            </a:rPr>
            <a:t>F1. Maximizar el valor de MINSUR</a:t>
          </a:r>
        </a:p>
        <a:p>
          <a:pPr algn="l" rtl="0">
            <a:defRPr sz="1000"/>
          </a:pPr>
          <a:endParaRPr lang="es-PE"/>
        </a:p>
      </xdr:txBody>
    </xdr:sp>
    <xdr:clientData/>
  </xdr:twoCellAnchor>
  <xdr:twoCellAnchor>
    <xdr:from>
      <xdr:col>6</xdr:col>
      <xdr:colOff>0</xdr:colOff>
      <xdr:row>7</xdr:row>
      <xdr:rowOff>828675</xdr:rowOff>
    </xdr:from>
    <xdr:to>
      <xdr:col>6</xdr:col>
      <xdr:colOff>0</xdr:colOff>
      <xdr:row>7</xdr:row>
      <xdr:rowOff>1276350</xdr:rowOff>
    </xdr:to>
    <xdr:sp macro="" textlink="">
      <xdr:nvSpPr>
        <xdr:cNvPr id="3" name="Rectangle 4">
          <a:extLst>
            <a:ext uri="{FF2B5EF4-FFF2-40B4-BE49-F238E27FC236}">
              <a16:creationId xmlns:a16="http://schemas.microsoft.com/office/drawing/2014/main" id="{C3FFA0A4-2C6A-4415-A7EA-60CE0D2E21D0}"/>
            </a:ext>
          </a:extLst>
        </xdr:cNvPr>
        <xdr:cNvSpPr>
          <a:spLocks noChangeArrowheads="1"/>
        </xdr:cNvSpPr>
      </xdr:nvSpPr>
      <xdr:spPr bwMode="auto">
        <a:xfrm>
          <a:off x="10715625" y="2847975"/>
          <a:ext cx="0" cy="447675"/>
        </a:xfrm>
        <a:prstGeom prst="rect">
          <a:avLst/>
        </a:prstGeom>
        <a:noFill/>
        <a:ln>
          <a:noFill/>
        </a:ln>
        <a:effectLst/>
        <a:extLst>
          <a:ext uri="{909E8E84-426E-40DD-AFC4-6F175D3DCCD1}">
            <a14:hiddenFill xmlns:a14="http://schemas.microsoft.com/office/drawing/2010/main">
              <a:solidFill>
                <a:srgbClr val="FF3300"/>
              </a:solidFill>
            </a14:hiddenFill>
          </a:ext>
          <a:ext uri="{91240B29-F687-4F45-9708-019B960494DF}">
            <a14:hiddenLine xmlns:a14="http://schemas.microsoft.com/office/drawing/2010/main" w="12700">
              <a:solidFill>
                <a:srgbClr val="000000"/>
              </a:solidFill>
              <a:miter lim="800000"/>
              <a:headEnd type="none" w="sm" len="sm"/>
              <a:tailEnd type="none" w="sm" len="sm"/>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91440" tIns="45720" rIns="91440" bIns="45720" anchor="t" upright="1"/>
        <a:lstStyle/>
        <a:p>
          <a:pPr algn="l" rtl="0">
            <a:defRPr sz="1000"/>
          </a:pPr>
          <a:r>
            <a:rPr lang="es-PE" sz="1600" b="0" i="0" u="none" strike="noStrike" baseline="0">
              <a:solidFill>
                <a:srgbClr val="000000"/>
              </a:solidFill>
              <a:latin typeface="Times New Roman"/>
              <a:cs typeface="Times New Roman"/>
            </a:rPr>
            <a:t>F2. Optimizar uso de activos</a:t>
          </a:r>
        </a:p>
        <a:p>
          <a:pPr algn="l" rtl="0">
            <a:defRPr sz="1000"/>
          </a:pPr>
          <a:endParaRPr lang="es-PE"/>
        </a:p>
      </xdr:txBody>
    </xdr:sp>
    <xdr:clientData/>
  </xdr:twoCellAnchor>
  <xdr:twoCellAnchor>
    <xdr:from>
      <xdr:col>6</xdr:col>
      <xdr:colOff>0</xdr:colOff>
      <xdr:row>7</xdr:row>
      <xdr:rowOff>611505</xdr:rowOff>
    </xdr:from>
    <xdr:to>
      <xdr:col>6</xdr:col>
      <xdr:colOff>0</xdr:colOff>
      <xdr:row>7</xdr:row>
      <xdr:rowOff>1066899</xdr:rowOff>
    </xdr:to>
    <xdr:sp macro="" textlink="">
      <xdr:nvSpPr>
        <xdr:cNvPr id="4" name="Rectangle 5">
          <a:extLst>
            <a:ext uri="{FF2B5EF4-FFF2-40B4-BE49-F238E27FC236}">
              <a16:creationId xmlns:a16="http://schemas.microsoft.com/office/drawing/2014/main" id="{44A29C25-0781-46D1-B5FA-E4E260BA554B}"/>
            </a:ext>
          </a:extLst>
        </xdr:cNvPr>
        <xdr:cNvSpPr>
          <a:spLocks noChangeArrowheads="1"/>
        </xdr:cNvSpPr>
      </xdr:nvSpPr>
      <xdr:spPr bwMode="auto">
        <a:xfrm>
          <a:off x="10715625" y="2630805"/>
          <a:ext cx="0" cy="455394"/>
        </a:xfrm>
        <a:prstGeom prst="rect">
          <a:avLst/>
        </a:prstGeom>
        <a:noFill/>
        <a:ln>
          <a:noFill/>
        </a:ln>
        <a:effectLst/>
        <a:extLst>
          <a:ext uri="{909E8E84-426E-40DD-AFC4-6F175D3DCCD1}">
            <a14:hiddenFill xmlns:a14="http://schemas.microsoft.com/office/drawing/2010/main">
              <a:solidFill>
                <a:srgbClr val="FF3300"/>
              </a:solidFill>
            </a14:hiddenFill>
          </a:ext>
          <a:ext uri="{91240B29-F687-4F45-9708-019B960494DF}">
            <a14:hiddenLine xmlns:a14="http://schemas.microsoft.com/office/drawing/2010/main" w="12700">
              <a:solidFill>
                <a:srgbClr val="000000"/>
              </a:solidFill>
              <a:miter lim="800000"/>
              <a:headEnd type="none" w="sm" len="sm"/>
              <a:tailEnd type="none" w="sm" len="sm"/>
            </a14:hiddenLine>
          </a:ext>
          <a:ext uri="{AF507438-7753-43E0-B8FC-AC1667EBCBE1}">
            <a14:hiddenEffects xmlns:a14="http://schemas.microsoft.com/office/drawing/2010/main">
              <a:effectLst>
                <a:outerShdw dist="35921" dir="2700000" algn="ctr" rotWithShape="0">
                  <a:srgbClr val="000000"/>
                </a:outerShdw>
              </a:effectLst>
            </a14:hiddenEffects>
          </a:ext>
        </a:extLst>
      </xdr:spPr>
      <xdr:txBody>
        <a:bodyPr vertOverflow="clip" wrap="square" lIns="91440" tIns="45720" rIns="91440" bIns="45720" anchor="t" upright="1"/>
        <a:lstStyle/>
        <a:p>
          <a:pPr algn="l" rtl="0">
            <a:defRPr sz="1000"/>
          </a:pPr>
          <a:r>
            <a:rPr lang="es-PE" sz="1600" b="0" i="0" u="none" strike="noStrike" baseline="0">
              <a:solidFill>
                <a:srgbClr val="000000"/>
              </a:solidFill>
              <a:latin typeface="Times New Roman"/>
              <a:cs typeface="Times New Roman"/>
            </a:rPr>
            <a:t>F4. Incrementar el valor generado por los nuevos negocios minero-metalúrgicos</a:t>
          </a:r>
        </a:p>
        <a:p>
          <a:pPr algn="l" rtl="0">
            <a:defRPr sz="1000"/>
          </a:pPr>
          <a:endParaRPr lang="es-PE"/>
        </a:p>
      </xdr:txBody>
    </xdr:sp>
    <xdr:clientData/>
  </xdr:twoCellAnchor>
  <xdr:twoCellAnchor editAs="oneCell">
    <xdr:from>
      <xdr:col>5</xdr:col>
      <xdr:colOff>5783580</xdr:colOff>
      <xdr:row>9</xdr:row>
      <xdr:rowOff>433070</xdr:rowOff>
    </xdr:from>
    <xdr:to>
      <xdr:col>5</xdr:col>
      <xdr:colOff>7347519</xdr:colOff>
      <xdr:row>9</xdr:row>
      <xdr:rowOff>433070</xdr:rowOff>
    </xdr:to>
    <xdr:sp macro="" textlink="">
      <xdr:nvSpPr>
        <xdr:cNvPr id="5" name="Text Box 19">
          <a:extLst>
            <a:ext uri="{FF2B5EF4-FFF2-40B4-BE49-F238E27FC236}">
              <a16:creationId xmlns:a16="http://schemas.microsoft.com/office/drawing/2014/main" id="{52A1D96E-C793-4384-9423-69ABA78397A9}"/>
            </a:ext>
          </a:extLst>
        </xdr:cNvPr>
        <xdr:cNvSpPr txBox="1">
          <a:spLocks noChangeArrowheads="1"/>
        </xdr:cNvSpPr>
      </xdr:nvSpPr>
      <xdr:spPr bwMode="auto">
        <a:xfrm>
          <a:off x="8298180" y="6376670"/>
          <a:ext cx="1868739" cy="0"/>
        </a:xfrm>
        <a:prstGeom prst="rect">
          <a:avLst/>
        </a:prstGeom>
        <a:noFill/>
        <a:ln w="9525">
          <a:noFill/>
          <a:miter lim="800000"/>
          <a:headEnd/>
          <a:tailEnd/>
        </a:ln>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P3. Desarrollar competencias relativas a nuestra Propuesta de Valor (C.Palomino)</a:t>
          </a:r>
          <a:endParaRPr lang="es-PE"/>
        </a:p>
      </xdr:txBody>
    </xdr:sp>
    <xdr:clientData/>
  </xdr:twoCellAnchor>
  <xdr:twoCellAnchor editAs="oneCell">
    <xdr:from>
      <xdr:col>5</xdr:col>
      <xdr:colOff>3100308</xdr:colOff>
      <xdr:row>6</xdr:row>
      <xdr:rowOff>37054</xdr:rowOff>
    </xdr:from>
    <xdr:to>
      <xdr:col>5</xdr:col>
      <xdr:colOff>4922043</xdr:colOff>
      <xdr:row>6</xdr:row>
      <xdr:rowOff>571500</xdr:rowOff>
    </xdr:to>
    <xdr:sp macro="" textlink="">
      <xdr:nvSpPr>
        <xdr:cNvPr id="6" name="Text Box 2">
          <a:extLst>
            <a:ext uri="{FF2B5EF4-FFF2-40B4-BE49-F238E27FC236}">
              <a16:creationId xmlns:a16="http://schemas.microsoft.com/office/drawing/2014/main" id="{407B6164-25B7-4A4E-B9E1-67F8454879BC}"/>
            </a:ext>
          </a:extLst>
        </xdr:cNvPr>
        <xdr:cNvSpPr txBox="1">
          <a:spLocks noChangeArrowheads="1"/>
        </xdr:cNvSpPr>
      </xdr:nvSpPr>
      <xdr:spPr bwMode="auto">
        <a:xfrm>
          <a:off x="5617629" y="907911"/>
          <a:ext cx="1821735" cy="5344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lnSpc>
              <a:spcPts val="800"/>
            </a:lnSpc>
            <a:defRPr sz="1000"/>
          </a:pPr>
          <a:r>
            <a:rPr lang="es-PE" sz="1000" b="1" i="0" u="none" strike="noStrike" baseline="0">
              <a:solidFill>
                <a:srgbClr val="000000"/>
              </a:solidFill>
              <a:latin typeface="Arial"/>
              <a:cs typeface="Arial"/>
            </a:rPr>
            <a:t>R1. Incrementar la rentabilidad </a:t>
          </a:r>
        </a:p>
        <a:p>
          <a:pPr algn="l" rtl="0">
            <a:lnSpc>
              <a:spcPts val="1000"/>
            </a:lnSpc>
            <a:defRPr sz="1000"/>
          </a:pPr>
          <a:r>
            <a:rPr lang="es-PE" sz="1000" b="1" i="0" u="none" strike="noStrike" baseline="0">
              <a:solidFill>
                <a:srgbClr val="000000"/>
              </a:solidFill>
              <a:latin typeface="Arial"/>
              <a:cs typeface="Arial"/>
            </a:rPr>
            <a:t>(HS)</a:t>
          </a:r>
          <a:endParaRPr lang="es-PE"/>
        </a:p>
      </xdr:txBody>
    </xdr:sp>
    <xdr:clientData/>
  </xdr:twoCellAnchor>
  <xdr:twoCellAnchor>
    <xdr:from>
      <xdr:col>5</xdr:col>
      <xdr:colOff>3857625</xdr:colOff>
      <xdr:row>6</xdr:row>
      <xdr:rowOff>274865</xdr:rowOff>
    </xdr:from>
    <xdr:to>
      <xdr:col>5</xdr:col>
      <xdr:colOff>4038600</xdr:colOff>
      <xdr:row>6</xdr:row>
      <xdr:rowOff>455840</xdr:rowOff>
    </xdr:to>
    <xdr:sp macro="" textlink="">
      <xdr:nvSpPr>
        <xdr:cNvPr id="7" name="AutoShape 10">
          <a:hlinkClick xmlns:r="http://schemas.openxmlformats.org/officeDocument/2006/relationships" r:id="rId1"/>
          <a:extLst>
            <a:ext uri="{FF2B5EF4-FFF2-40B4-BE49-F238E27FC236}">
              <a16:creationId xmlns:a16="http://schemas.microsoft.com/office/drawing/2014/main" id="{DDB656B4-500C-4414-AB3C-45BCD9500FCA}"/>
            </a:ext>
          </a:extLst>
        </xdr:cNvPr>
        <xdr:cNvSpPr>
          <a:spLocks noChangeArrowheads="1"/>
        </xdr:cNvSpPr>
      </xdr:nvSpPr>
      <xdr:spPr bwMode="auto">
        <a:xfrm>
          <a:off x="6372225" y="979715"/>
          <a:ext cx="180975" cy="180975"/>
        </a:xfrm>
        <a:prstGeom prst="flowChartConnector">
          <a:avLst/>
        </a:prstGeom>
        <a:solidFill>
          <a:srgbClr val="FF0000"/>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2419350</xdr:colOff>
      <xdr:row>6</xdr:row>
      <xdr:rowOff>514350</xdr:rowOff>
    </xdr:from>
    <xdr:to>
      <xdr:col>5</xdr:col>
      <xdr:colOff>2600325</xdr:colOff>
      <xdr:row>6</xdr:row>
      <xdr:rowOff>695325</xdr:rowOff>
    </xdr:to>
    <xdr:sp macro="" textlink="">
      <xdr:nvSpPr>
        <xdr:cNvPr id="8" name="AutoShape 10">
          <a:hlinkClick xmlns:r="http://schemas.openxmlformats.org/officeDocument/2006/relationships" r:id="rId2"/>
          <a:extLst>
            <a:ext uri="{FF2B5EF4-FFF2-40B4-BE49-F238E27FC236}">
              <a16:creationId xmlns:a16="http://schemas.microsoft.com/office/drawing/2014/main" id="{9345E886-69EB-4890-ACF2-B26E7BB4A310}"/>
            </a:ext>
          </a:extLst>
        </xdr:cNvPr>
        <xdr:cNvSpPr>
          <a:spLocks noChangeArrowheads="1"/>
        </xdr:cNvSpPr>
      </xdr:nvSpPr>
      <xdr:spPr bwMode="auto">
        <a:xfrm>
          <a:off x="4933950" y="1219200"/>
          <a:ext cx="180975" cy="180975"/>
        </a:xfrm>
        <a:prstGeom prst="flowChartConnector">
          <a:avLst/>
        </a:prstGeom>
        <a:solidFill>
          <a:srgbClr val="FF0000"/>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1009306</xdr:colOff>
      <xdr:row>6</xdr:row>
      <xdr:rowOff>339701</xdr:rowOff>
    </xdr:from>
    <xdr:to>
      <xdr:col>5</xdr:col>
      <xdr:colOff>2380860</xdr:colOff>
      <xdr:row>6</xdr:row>
      <xdr:rowOff>1020536</xdr:rowOff>
    </xdr:to>
    <xdr:sp macro="" textlink="">
      <xdr:nvSpPr>
        <xdr:cNvPr id="9" name="Text Box 2">
          <a:extLst>
            <a:ext uri="{FF2B5EF4-FFF2-40B4-BE49-F238E27FC236}">
              <a16:creationId xmlns:a16="http://schemas.microsoft.com/office/drawing/2014/main" id="{A5C60157-379A-472C-A1AC-2C29CE885894}"/>
            </a:ext>
          </a:extLst>
        </xdr:cNvPr>
        <xdr:cNvSpPr txBox="1">
          <a:spLocks noChangeArrowheads="1"/>
        </xdr:cNvSpPr>
      </xdr:nvSpPr>
      <xdr:spPr bwMode="auto">
        <a:xfrm>
          <a:off x="3526627" y="1210558"/>
          <a:ext cx="1371554" cy="6808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R2. Incrementar las ventas</a:t>
          </a:r>
        </a:p>
        <a:p>
          <a:pPr algn="l" rtl="0">
            <a:defRPr sz="1000"/>
          </a:pPr>
          <a:r>
            <a:rPr lang="es-PE" sz="1000" b="1" i="0" u="none" strike="noStrike" baseline="0">
              <a:solidFill>
                <a:srgbClr val="000000"/>
              </a:solidFill>
              <a:latin typeface="Arial"/>
              <a:cs typeface="Arial"/>
            </a:rPr>
            <a:t>(HS)</a:t>
          </a:r>
          <a:endParaRPr lang="es-PE"/>
        </a:p>
      </xdr:txBody>
    </xdr:sp>
    <xdr:clientData/>
  </xdr:twoCellAnchor>
  <xdr:twoCellAnchor>
    <xdr:from>
      <xdr:col>5</xdr:col>
      <xdr:colOff>5419725</xdr:colOff>
      <xdr:row>6</xdr:row>
      <xdr:rowOff>533400</xdr:rowOff>
    </xdr:from>
    <xdr:to>
      <xdr:col>5</xdr:col>
      <xdr:colOff>5600700</xdr:colOff>
      <xdr:row>6</xdr:row>
      <xdr:rowOff>714375</xdr:rowOff>
    </xdr:to>
    <xdr:sp macro="" textlink="">
      <xdr:nvSpPr>
        <xdr:cNvPr id="10" name="AutoShape 10">
          <a:extLst>
            <a:ext uri="{FF2B5EF4-FFF2-40B4-BE49-F238E27FC236}">
              <a16:creationId xmlns:a16="http://schemas.microsoft.com/office/drawing/2014/main" id="{91DBD2BC-F7F2-4959-902F-4E7599869368}"/>
            </a:ext>
          </a:extLst>
        </xdr:cNvPr>
        <xdr:cNvSpPr>
          <a:spLocks noChangeArrowheads="1"/>
        </xdr:cNvSpPr>
      </xdr:nvSpPr>
      <xdr:spPr bwMode="auto">
        <a:xfrm>
          <a:off x="7934325" y="1238250"/>
          <a:ext cx="180975" cy="180975"/>
        </a:xfrm>
        <a:prstGeom prst="flowChartConnector">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5677535</xdr:colOff>
      <xdr:row>6</xdr:row>
      <xdr:rowOff>171025</xdr:rowOff>
    </xdr:from>
    <xdr:to>
      <xdr:col>5</xdr:col>
      <xdr:colOff>7502228</xdr:colOff>
      <xdr:row>6</xdr:row>
      <xdr:rowOff>828675</xdr:rowOff>
    </xdr:to>
    <xdr:sp macro="" textlink="">
      <xdr:nvSpPr>
        <xdr:cNvPr id="11" name="Text Box 2">
          <a:extLst>
            <a:ext uri="{FF2B5EF4-FFF2-40B4-BE49-F238E27FC236}">
              <a16:creationId xmlns:a16="http://schemas.microsoft.com/office/drawing/2014/main" id="{C708AA78-52A5-428D-8384-6FAF8E96DAB2}"/>
            </a:ext>
          </a:extLst>
        </xdr:cNvPr>
        <xdr:cNvSpPr txBox="1">
          <a:spLocks noChangeArrowheads="1"/>
        </xdr:cNvSpPr>
      </xdr:nvSpPr>
      <xdr:spPr bwMode="auto">
        <a:xfrm>
          <a:off x="8192135" y="875875"/>
          <a:ext cx="2234268" cy="65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R3. Optimizar costos de los procesos asegurando calidad y productividad</a:t>
          </a:r>
        </a:p>
        <a:p>
          <a:pPr algn="l" rtl="0">
            <a:defRPr sz="1000"/>
          </a:pPr>
          <a:r>
            <a:rPr lang="es-PE" sz="1000" b="1" i="0" u="none" strike="noStrike" baseline="0">
              <a:solidFill>
                <a:srgbClr val="000000"/>
              </a:solidFill>
              <a:latin typeface="Arial"/>
              <a:cs typeface="Arial"/>
            </a:rPr>
            <a:t>(HS/MT)</a:t>
          </a:r>
          <a:endParaRPr lang="es-PE"/>
        </a:p>
      </xdr:txBody>
    </xdr:sp>
    <xdr:clientData/>
  </xdr:twoCellAnchor>
  <xdr:twoCellAnchor>
    <xdr:from>
      <xdr:col>5</xdr:col>
      <xdr:colOff>4293047</xdr:colOff>
      <xdr:row>7</xdr:row>
      <xdr:rowOff>845003</xdr:rowOff>
    </xdr:from>
    <xdr:to>
      <xdr:col>5</xdr:col>
      <xdr:colOff>4474022</xdr:colOff>
      <xdr:row>7</xdr:row>
      <xdr:rowOff>1016453</xdr:rowOff>
    </xdr:to>
    <xdr:sp macro="" textlink="">
      <xdr:nvSpPr>
        <xdr:cNvPr id="12" name="AutoShape 10">
          <a:hlinkClick xmlns:r="http://schemas.openxmlformats.org/officeDocument/2006/relationships" r:id="rId3"/>
          <a:extLst>
            <a:ext uri="{FF2B5EF4-FFF2-40B4-BE49-F238E27FC236}">
              <a16:creationId xmlns:a16="http://schemas.microsoft.com/office/drawing/2014/main" id="{736C5C01-D1A8-48C4-9DC0-41B1BF5C8CF6}"/>
            </a:ext>
          </a:extLst>
        </xdr:cNvPr>
        <xdr:cNvSpPr>
          <a:spLocks noChangeArrowheads="1"/>
        </xdr:cNvSpPr>
      </xdr:nvSpPr>
      <xdr:spPr bwMode="auto">
        <a:xfrm>
          <a:off x="6807647" y="2864303"/>
          <a:ext cx="180975" cy="171450"/>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2852393</xdr:colOff>
      <xdr:row>7</xdr:row>
      <xdr:rowOff>1069341</xdr:rowOff>
    </xdr:from>
    <xdr:to>
      <xdr:col>5</xdr:col>
      <xdr:colOff>4399869</xdr:colOff>
      <xdr:row>7</xdr:row>
      <xdr:rowOff>1576993</xdr:rowOff>
    </xdr:to>
    <xdr:sp macro="" textlink="">
      <xdr:nvSpPr>
        <xdr:cNvPr id="13" name="Text Box 2">
          <a:extLst>
            <a:ext uri="{FF2B5EF4-FFF2-40B4-BE49-F238E27FC236}">
              <a16:creationId xmlns:a16="http://schemas.microsoft.com/office/drawing/2014/main" id="{79EEA188-57F7-426D-969B-41756AB662B9}"/>
            </a:ext>
          </a:extLst>
        </xdr:cNvPr>
        <xdr:cNvSpPr txBox="1">
          <a:spLocks noChangeArrowheads="1"/>
        </xdr:cNvSpPr>
      </xdr:nvSpPr>
      <xdr:spPr bwMode="auto">
        <a:xfrm>
          <a:off x="5366993" y="3088641"/>
          <a:ext cx="1852276" cy="50357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C3. Mejorar el nivel de Satisfacción del Cliente</a:t>
          </a:r>
        </a:p>
        <a:p>
          <a:pPr algn="l" rtl="0">
            <a:defRPr sz="1000"/>
          </a:pPr>
          <a:r>
            <a:rPr lang="es-PE" sz="1000" b="1" i="0" u="none" strike="noStrike" baseline="0">
              <a:solidFill>
                <a:srgbClr val="000000"/>
              </a:solidFill>
              <a:latin typeface="Arial"/>
              <a:cs typeface="Arial"/>
            </a:rPr>
            <a:t>(JR)</a:t>
          </a:r>
          <a:endParaRPr lang="es-PE"/>
        </a:p>
      </xdr:txBody>
    </xdr:sp>
    <xdr:clientData/>
  </xdr:twoCellAnchor>
  <xdr:twoCellAnchor>
    <xdr:from>
      <xdr:col>5</xdr:col>
      <xdr:colOff>5981700</xdr:colOff>
      <xdr:row>7</xdr:row>
      <xdr:rowOff>1057275</xdr:rowOff>
    </xdr:from>
    <xdr:to>
      <xdr:col>5</xdr:col>
      <xdr:colOff>6162675</xdr:colOff>
      <xdr:row>7</xdr:row>
      <xdr:rowOff>1228725</xdr:rowOff>
    </xdr:to>
    <xdr:sp macro="" textlink="">
      <xdr:nvSpPr>
        <xdr:cNvPr id="14" name="AutoShape 10">
          <a:hlinkClick xmlns:r="http://schemas.openxmlformats.org/officeDocument/2006/relationships" r:id="rId4"/>
          <a:extLst>
            <a:ext uri="{FF2B5EF4-FFF2-40B4-BE49-F238E27FC236}">
              <a16:creationId xmlns:a16="http://schemas.microsoft.com/office/drawing/2014/main" id="{97B4B7E8-7714-4E31-A976-FD252086B5CC}"/>
            </a:ext>
          </a:extLst>
        </xdr:cNvPr>
        <xdr:cNvSpPr>
          <a:spLocks noChangeArrowheads="1"/>
        </xdr:cNvSpPr>
      </xdr:nvSpPr>
      <xdr:spPr bwMode="auto">
        <a:xfrm>
          <a:off x="8496300" y="3076575"/>
          <a:ext cx="180975" cy="171450"/>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6327725</xdr:colOff>
      <xdr:row>7</xdr:row>
      <xdr:rowOff>876943</xdr:rowOff>
    </xdr:from>
    <xdr:to>
      <xdr:col>5</xdr:col>
      <xdr:colOff>7869282</xdr:colOff>
      <xdr:row>7</xdr:row>
      <xdr:rowOff>1390056</xdr:rowOff>
    </xdr:to>
    <xdr:sp macro="" textlink="">
      <xdr:nvSpPr>
        <xdr:cNvPr id="15" name="Text Box 2">
          <a:extLst>
            <a:ext uri="{FF2B5EF4-FFF2-40B4-BE49-F238E27FC236}">
              <a16:creationId xmlns:a16="http://schemas.microsoft.com/office/drawing/2014/main" id="{936E4B80-9A02-4A61-AB9C-7F40B7055785}"/>
            </a:ext>
          </a:extLst>
        </xdr:cNvPr>
        <xdr:cNvSpPr txBox="1">
          <a:spLocks noChangeArrowheads="1"/>
        </xdr:cNvSpPr>
      </xdr:nvSpPr>
      <xdr:spPr bwMode="auto">
        <a:xfrm>
          <a:off x="8842325" y="2896243"/>
          <a:ext cx="1846357" cy="5090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C1. Ofrecer nuevos productos</a:t>
          </a:r>
        </a:p>
        <a:p>
          <a:pPr algn="l" rtl="0">
            <a:defRPr sz="1000"/>
          </a:pPr>
          <a:r>
            <a:rPr lang="es-PE" sz="1000" b="1" i="0" u="none" strike="noStrike" baseline="0">
              <a:solidFill>
                <a:srgbClr val="000000"/>
              </a:solidFill>
              <a:latin typeface="Arial"/>
              <a:cs typeface="Arial"/>
            </a:rPr>
            <a:t>(JCM)</a:t>
          </a:r>
          <a:endParaRPr lang="es-PE"/>
        </a:p>
      </xdr:txBody>
    </xdr:sp>
    <xdr:clientData/>
  </xdr:twoCellAnchor>
  <xdr:twoCellAnchor>
    <xdr:from>
      <xdr:col>5</xdr:col>
      <xdr:colOff>1762125</xdr:colOff>
      <xdr:row>7</xdr:row>
      <xdr:rowOff>762000</xdr:rowOff>
    </xdr:from>
    <xdr:to>
      <xdr:col>5</xdr:col>
      <xdr:colOff>1943100</xdr:colOff>
      <xdr:row>7</xdr:row>
      <xdr:rowOff>933450</xdr:rowOff>
    </xdr:to>
    <xdr:sp macro="" textlink="">
      <xdr:nvSpPr>
        <xdr:cNvPr id="16" name="AutoShape 10">
          <a:hlinkClick xmlns:r="http://schemas.openxmlformats.org/officeDocument/2006/relationships" r:id="rId5"/>
          <a:extLst>
            <a:ext uri="{FF2B5EF4-FFF2-40B4-BE49-F238E27FC236}">
              <a16:creationId xmlns:a16="http://schemas.microsoft.com/office/drawing/2014/main" id="{FA85491F-C9AE-47F8-95A8-824CB72C13A5}"/>
            </a:ext>
          </a:extLst>
        </xdr:cNvPr>
        <xdr:cNvSpPr>
          <a:spLocks noChangeArrowheads="1"/>
        </xdr:cNvSpPr>
      </xdr:nvSpPr>
      <xdr:spPr bwMode="auto">
        <a:xfrm>
          <a:off x="4276725" y="2781300"/>
          <a:ext cx="180975" cy="171450"/>
        </a:xfrm>
        <a:prstGeom prst="flowChartConnector">
          <a:avLst/>
        </a:prstGeom>
        <a:solidFill>
          <a:srgbClr val="FF0000"/>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330508</xdr:colOff>
      <xdr:row>7</xdr:row>
      <xdr:rowOff>535896</xdr:rowOff>
    </xdr:from>
    <xdr:to>
      <xdr:col>5</xdr:col>
      <xdr:colOff>1688647</xdr:colOff>
      <xdr:row>7</xdr:row>
      <xdr:rowOff>1170214</xdr:rowOff>
    </xdr:to>
    <xdr:sp macro="" textlink="">
      <xdr:nvSpPr>
        <xdr:cNvPr id="17" name="Text Box 2">
          <a:extLst>
            <a:ext uri="{FF2B5EF4-FFF2-40B4-BE49-F238E27FC236}">
              <a16:creationId xmlns:a16="http://schemas.microsoft.com/office/drawing/2014/main" id="{F0FA8B82-D6FC-480A-9E48-6C12FF9FA680}"/>
            </a:ext>
          </a:extLst>
        </xdr:cNvPr>
        <xdr:cNvSpPr txBox="1">
          <a:spLocks noChangeArrowheads="1"/>
        </xdr:cNvSpPr>
      </xdr:nvSpPr>
      <xdr:spPr bwMode="auto">
        <a:xfrm>
          <a:off x="2847829" y="2740253"/>
          <a:ext cx="1358139" cy="6343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lnSpc>
              <a:spcPts val="900"/>
            </a:lnSpc>
            <a:defRPr sz="1000"/>
          </a:pPr>
          <a:r>
            <a:rPr lang="es-PE" sz="1000" b="1" i="0" u="none" strike="noStrike" baseline="0">
              <a:solidFill>
                <a:srgbClr val="000000"/>
              </a:solidFill>
              <a:latin typeface="Arial"/>
              <a:cs typeface="Arial"/>
            </a:rPr>
            <a:t>C2. Fidelizar a los Clientes con servicios eficaces y cultura de calidad</a:t>
          </a:r>
        </a:p>
        <a:p>
          <a:pPr algn="l" rtl="0">
            <a:lnSpc>
              <a:spcPts val="900"/>
            </a:lnSpc>
            <a:defRPr sz="1000"/>
          </a:pPr>
          <a:r>
            <a:rPr lang="es-PE" sz="1000" b="1" i="0" u="none" strike="noStrike" baseline="0">
              <a:solidFill>
                <a:srgbClr val="000000"/>
              </a:solidFill>
              <a:latin typeface="Arial"/>
              <a:cs typeface="Arial"/>
            </a:rPr>
            <a:t>(JCM)</a:t>
          </a:r>
          <a:endParaRPr lang="es-PE"/>
        </a:p>
      </xdr:txBody>
    </xdr:sp>
    <xdr:clientData/>
  </xdr:twoCellAnchor>
  <xdr:twoCellAnchor>
    <xdr:from>
      <xdr:col>5</xdr:col>
      <xdr:colOff>3258903</xdr:colOff>
      <xdr:row>8</xdr:row>
      <xdr:rowOff>1596107</xdr:rowOff>
    </xdr:from>
    <xdr:to>
      <xdr:col>5</xdr:col>
      <xdr:colOff>3439878</xdr:colOff>
      <xdr:row>8</xdr:row>
      <xdr:rowOff>1777082</xdr:rowOff>
    </xdr:to>
    <xdr:sp macro="" textlink="">
      <xdr:nvSpPr>
        <xdr:cNvPr id="18" name="AutoShape 10">
          <a:hlinkClick xmlns:r="http://schemas.openxmlformats.org/officeDocument/2006/relationships" r:id="rId6"/>
          <a:extLst>
            <a:ext uri="{FF2B5EF4-FFF2-40B4-BE49-F238E27FC236}">
              <a16:creationId xmlns:a16="http://schemas.microsoft.com/office/drawing/2014/main" id="{4CD2FC40-50C9-4D46-9B3C-E733932949F9}"/>
            </a:ext>
          </a:extLst>
        </xdr:cNvPr>
        <xdr:cNvSpPr>
          <a:spLocks noChangeArrowheads="1"/>
        </xdr:cNvSpPr>
      </xdr:nvSpPr>
      <xdr:spPr bwMode="auto">
        <a:xfrm>
          <a:off x="5773503" y="5329907"/>
          <a:ext cx="180975" cy="180975"/>
        </a:xfrm>
        <a:prstGeom prst="flowChartConnector">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1513116</xdr:colOff>
      <xdr:row>8</xdr:row>
      <xdr:rowOff>1461730</xdr:rowOff>
    </xdr:from>
    <xdr:to>
      <xdr:col>5</xdr:col>
      <xdr:colOff>3346401</xdr:colOff>
      <xdr:row>8</xdr:row>
      <xdr:rowOff>2190750</xdr:rowOff>
    </xdr:to>
    <xdr:sp macro="" textlink="">
      <xdr:nvSpPr>
        <xdr:cNvPr id="19" name="Text Box 2">
          <a:extLst>
            <a:ext uri="{FF2B5EF4-FFF2-40B4-BE49-F238E27FC236}">
              <a16:creationId xmlns:a16="http://schemas.microsoft.com/office/drawing/2014/main" id="{7FEF7B66-3570-463A-AF5E-CFC01CA0448C}"/>
            </a:ext>
          </a:extLst>
        </xdr:cNvPr>
        <xdr:cNvSpPr txBox="1">
          <a:spLocks noChangeArrowheads="1"/>
        </xdr:cNvSpPr>
      </xdr:nvSpPr>
      <xdr:spPr bwMode="auto">
        <a:xfrm>
          <a:off x="4030437" y="5339766"/>
          <a:ext cx="1833285" cy="729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I2. Mejorar la calidad de servicios para lograr estándares de excelencia</a:t>
          </a:r>
        </a:p>
        <a:p>
          <a:pPr algn="l" rtl="0">
            <a:defRPr sz="1000"/>
          </a:pPr>
          <a:r>
            <a:rPr lang="es-PE" sz="1000" b="1" i="0" u="none" strike="noStrike" baseline="0">
              <a:solidFill>
                <a:srgbClr val="000000"/>
              </a:solidFill>
              <a:latin typeface="Arial"/>
              <a:cs typeface="Arial"/>
            </a:rPr>
            <a:t>(RL)</a:t>
          </a:r>
          <a:endParaRPr lang="es-PE"/>
        </a:p>
      </xdr:txBody>
    </xdr:sp>
    <xdr:clientData/>
  </xdr:twoCellAnchor>
  <xdr:twoCellAnchor>
    <xdr:from>
      <xdr:col>5</xdr:col>
      <xdr:colOff>5084996</xdr:colOff>
      <xdr:row>8</xdr:row>
      <xdr:rowOff>1530791</xdr:rowOff>
    </xdr:from>
    <xdr:to>
      <xdr:col>5</xdr:col>
      <xdr:colOff>5265971</xdr:colOff>
      <xdr:row>8</xdr:row>
      <xdr:rowOff>1711766</xdr:rowOff>
    </xdr:to>
    <xdr:sp macro="" textlink="">
      <xdr:nvSpPr>
        <xdr:cNvPr id="20" name="AutoShape 10">
          <a:hlinkClick xmlns:r="http://schemas.openxmlformats.org/officeDocument/2006/relationships" r:id="rId7"/>
          <a:extLst>
            <a:ext uri="{FF2B5EF4-FFF2-40B4-BE49-F238E27FC236}">
              <a16:creationId xmlns:a16="http://schemas.microsoft.com/office/drawing/2014/main" id="{3E4B110E-BEA9-4719-9178-A57A780DA949}"/>
            </a:ext>
          </a:extLst>
        </xdr:cNvPr>
        <xdr:cNvSpPr>
          <a:spLocks noChangeArrowheads="1"/>
        </xdr:cNvSpPr>
      </xdr:nvSpPr>
      <xdr:spPr bwMode="auto">
        <a:xfrm>
          <a:off x="7599596" y="5264591"/>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5529323</xdr:colOff>
      <xdr:row>8</xdr:row>
      <xdr:rowOff>1444185</xdr:rowOff>
    </xdr:from>
    <xdr:to>
      <xdr:col>5</xdr:col>
      <xdr:colOff>7458638</xdr:colOff>
      <xdr:row>8</xdr:row>
      <xdr:rowOff>2002972</xdr:rowOff>
    </xdr:to>
    <xdr:sp macro="" textlink="">
      <xdr:nvSpPr>
        <xdr:cNvPr id="21" name="Text Box 2">
          <a:extLst>
            <a:ext uri="{FF2B5EF4-FFF2-40B4-BE49-F238E27FC236}">
              <a16:creationId xmlns:a16="http://schemas.microsoft.com/office/drawing/2014/main" id="{8447615E-2F9D-4C6F-91DF-FA4C439D09EC}"/>
            </a:ext>
          </a:extLst>
        </xdr:cNvPr>
        <xdr:cNvSpPr txBox="1">
          <a:spLocks noChangeArrowheads="1"/>
        </xdr:cNvSpPr>
      </xdr:nvSpPr>
      <xdr:spPr bwMode="auto">
        <a:xfrm>
          <a:off x="8043923" y="5177985"/>
          <a:ext cx="2386515" cy="5642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I3. Fortalecer la logistica corporativa para garantizar la productividad </a:t>
          </a:r>
        </a:p>
        <a:p>
          <a:pPr algn="l" rtl="0">
            <a:defRPr sz="1000"/>
          </a:pPr>
          <a:r>
            <a:rPr lang="es-PE" sz="1000" b="1" i="0" u="none" strike="noStrike" baseline="0">
              <a:solidFill>
                <a:srgbClr val="000000"/>
              </a:solidFill>
              <a:latin typeface="Arial"/>
              <a:cs typeface="Arial"/>
            </a:rPr>
            <a:t>(MT/RL)</a:t>
          </a:r>
          <a:endParaRPr lang="es-PE"/>
        </a:p>
      </xdr:txBody>
    </xdr:sp>
    <xdr:clientData/>
  </xdr:twoCellAnchor>
  <xdr:twoCellAnchor>
    <xdr:from>
      <xdr:col>5</xdr:col>
      <xdr:colOff>6263345</xdr:colOff>
      <xdr:row>8</xdr:row>
      <xdr:rowOff>613687</xdr:rowOff>
    </xdr:from>
    <xdr:to>
      <xdr:col>5</xdr:col>
      <xdr:colOff>6444320</xdr:colOff>
      <xdr:row>8</xdr:row>
      <xdr:rowOff>794662</xdr:rowOff>
    </xdr:to>
    <xdr:sp macro="" textlink="">
      <xdr:nvSpPr>
        <xdr:cNvPr id="22" name="AutoShape 10">
          <a:hlinkClick xmlns:r="http://schemas.openxmlformats.org/officeDocument/2006/relationships" r:id="rId8"/>
          <a:extLst>
            <a:ext uri="{FF2B5EF4-FFF2-40B4-BE49-F238E27FC236}">
              <a16:creationId xmlns:a16="http://schemas.microsoft.com/office/drawing/2014/main" id="{D649ABB2-C779-4155-843A-83DBBE86AD96}"/>
            </a:ext>
          </a:extLst>
        </xdr:cNvPr>
        <xdr:cNvSpPr>
          <a:spLocks noChangeArrowheads="1"/>
        </xdr:cNvSpPr>
      </xdr:nvSpPr>
      <xdr:spPr bwMode="auto">
        <a:xfrm>
          <a:off x="8777945" y="4347487"/>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6547459</xdr:colOff>
      <xdr:row>8</xdr:row>
      <xdr:rowOff>551650</xdr:rowOff>
    </xdr:from>
    <xdr:to>
      <xdr:col>6</xdr:col>
      <xdr:colOff>59873</xdr:colOff>
      <xdr:row>8</xdr:row>
      <xdr:rowOff>1102178</xdr:rowOff>
    </xdr:to>
    <xdr:sp macro="" textlink="">
      <xdr:nvSpPr>
        <xdr:cNvPr id="23" name="Text Box 2">
          <a:extLst>
            <a:ext uri="{FF2B5EF4-FFF2-40B4-BE49-F238E27FC236}">
              <a16:creationId xmlns:a16="http://schemas.microsoft.com/office/drawing/2014/main" id="{5DAB80C6-BD9D-4FCC-9CA4-84B446394712}"/>
            </a:ext>
          </a:extLst>
        </xdr:cNvPr>
        <xdr:cNvSpPr txBox="1">
          <a:spLocks noChangeArrowheads="1"/>
        </xdr:cNvSpPr>
      </xdr:nvSpPr>
      <xdr:spPr bwMode="auto">
        <a:xfrm>
          <a:off x="9064780" y="4429686"/>
          <a:ext cx="1717522" cy="55052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I1. Reducri la Cartera Morosa</a:t>
          </a:r>
        </a:p>
        <a:p>
          <a:pPr algn="l" rtl="0">
            <a:defRPr sz="1000"/>
          </a:pPr>
          <a:r>
            <a:rPr lang="es-PE" sz="1000" b="1" i="0" u="none" strike="noStrike" baseline="0">
              <a:solidFill>
                <a:srgbClr val="000000"/>
              </a:solidFill>
              <a:latin typeface="Arial"/>
              <a:cs typeface="Arial"/>
            </a:rPr>
            <a:t>(AB)</a:t>
          </a:r>
          <a:endParaRPr lang="es-PE"/>
        </a:p>
      </xdr:txBody>
    </xdr:sp>
    <xdr:clientData/>
  </xdr:twoCellAnchor>
  <xdr:twoCellAnchor>
    <xdr:from>
      <xdr:col>5</xdr:col>
      <xdr:colOff>4152900</xdr:colOff>
      <xdr:row>9</xdr:row>
      <xdr:rowOff>742950</xdr:rowOff>
    </xdr:from>
    <xdr:to>
      <xdr:col>5</xdr:col>
      <xdr:colOff>4333875</xdr:colOff>
      <xdr:row>9</xdr:row>
      <xdr:rowOff>923925</xdr:rowOff>
    </xdr:to>
    <xdr:sp macro="" textlink="">
      <xdr:nvSpPr>
        <xdr:cNvPr id="24" name="AutoShape 10">
          <a:hlinkClick xmlns:r="http://schemas.openxmlformats.org/officeDocument/2006/relationships" r:id="rId9"/>
          <a:extLst>
            <a:ext uri="{FF2B5EF4-FFF2-40B4-BE49-F238E27FC236}">
              <a16:creationId xmlns:a16="http://schemas.microsoft.com/office/drawing/2014/main" id="{21D7C1C3-C01C-470B-B0B2-FC5E87F9C6C6}"/>
            </a:ext>
          </a:extLst>
        </xdr:cNvPr>
        <xdr:cNvSpPr>
          <a:spLocks noChangeArrowheads="1"/>
        </xdr:cNvSpPr>
      </xdr:nvSpPr>
      <xdr:spPr bwMode="auto">
        <a:xfrm>
          <a:off x="6667500" y="6686550"/>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3192656</xdr:colOff>
      <xdr:row>9</xdr:row>
      <xdr:rowOff>987559</xdr:rowOff>
    </xdr:from>
    <xdr:to>
      <xdr:col>5</xdr:col>
      <xdr:colOff>5016459</xdr:colOff>
      <xdr:row>9</xdr:row>
      <xdr:rowOff>1515836</xdr:rowOff>
    </xdr:to>
    <xdr:sp macro="" textlink="">
      <xdr:nvSpPr>
        <xdr:cNvPr id="25" name="Text Box 2">
          <a:extLst>
            <a:ext uri="{FF2B5EF4-FFF2-40B4-BE49-F238E27FC236}">
              <a16:creationId xmlns:a16="http://schemas.microsoft.com/office/drawing/2014/main" id="{82EB0AC9-2620-44AC-929F-94E1808C8713}"/>
            </a:ext>
          </a:extLst>
        </xdr:cNvPr>
        <xdr:cNvSpPr txBox="1">
          <a:spLocks noChangeArrowheads="1"/>
        </xdr:cNvSpPr>
      </xdr:nvSpPr>
      <xdr:spPr bwMode="auto">
        <a:xfrm>
          <a:off x="5707256" y="6931159"/>
          <a:ext cx="2281003" cy="5269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P1. Lograr un balance organizacional optimo</a:t>
          </a:r>
        </a:p>
        <a:p>
          <a:pPr algn="l" rtl="0">
            <a:defRPr sz="1000"/>
          </a:pPr>
          <a:r>
            <a:rPr lang="es-PE" sz="1000" b="1" i="0" u="none" strike="noStrike" baseline="0">
              <a:solidFill>
                <a:srgbClr val="000000"/>
              </a:solidFill>
              <a:latin typeface="Arial"/>
              <a:cs typeface="Arial"/>
            </a:rPr>
            <a:t>(AC)</a:t>
          </a:r>
          <a:endParaRPr lang="es-PE"/>
        </a:p>
      </xdr:txBody>
    </xdr:sp>
    <xdr:clientData/>
  </xdr:twoCellAnchor>
  <xdr:twoCellAnchor>
    <xdr:from>
      <xdr:col>5</xdr:col>
      <xdr:colOff>2638425</xdr:colOff>
      <xdr:row>9</xdr:row>
      <xdr:rowOff>295275</xdr:rowOff>
    </xdr:from>
    <xdr:to>
      <xdr:col>5</xdr:col>
      <xdr:colOff>2819400</xdr:colOff>
      <xdr:row>9</xdr:row>
      <xdr:rowOff>476250</xdr:rowOff>
    </xdr:to>
    <xdr:sp macro="" textlink="">
      <xdr:nvSpPr>
        <xdr:cNvPr id="26" name="AutoShape 10">
          <a:hlinkClick xmlns:r="http://schemas.openxmlformats.org/officeDocument/2006/relationships" r:id="rId10"/>
          <a:extLst>
            <a:ext uri="{FF2B5EF4-FFF2-40B4-BE49-F238E27FC236}">
              <a16:creationId xmlns:a16="http://schemas.microsoft.com/office/drawing/2014/main" id="{9AAAAAC2-AE6C-4315-8737-07B2A01B2DEC}"/>
            </a:ext>
          </a:extLst>
        </xdr:cNvPr>
        <xdr:cNvSpPr>
          <a:spLocks noChangeArrowheads="1"/>
        </xdr:cNvSpPr>
      </xdr:nvSpPr>
      <xdr:spPr bwMode="auto">
        <a:xfrm>
          <a:off x="5153025" y="6238875"/>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5</xdr:col>
      <xdr:colOff>171450</xdr:colOff>
      <xdr:row>9</xdr:row>
      <xdr:rowOff>245168</xdr:rowOff>
    </xdr:from>
    <xdr:to>
      <xdr:col>5</xdr:col>
      <xdr:colOff>2123516</xdr:colOff>
      <xdr:row>9</xdr:row>
      <xdr:rowOff>1142999</xdr:rowOff>
    </xdr:to>
    <xdr:sp macro="" textlink="">
      <xdr:nvSpPr>
        <xdr:cNvPr id="27" name="Text Box 2">
          <a:extLst>
            <a:ext uri="{FF2B5EF4-FFF2-40B4-BE49-F238E27FC236}">
              <a16:creationId xmlns:a16="http://schemas.microsoft.com/office/drawing/2014/main" id="{19D74F9A-137A-4A72-960A-25DF6C9AC86C}"/>
            </a:ext>
          </a:extLst>
        </xdr:cNvPr>
        <xdr:cNvSpPr txBox="1">
          <a:spLocks noChangeArrowheads="1"/>
        </xdr:cNvSpPr>
      </xdr:nvSpPr>
      <xdr:spPr bwMode="auto">
        <a:xfrm>
          <a:off x="2688771" y="6463632"/>
          <a:ext cx="1952066" cy="8978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P2. Desarrollo de habilidades y competencias en el personal de todos los niveles de la organización</a:t>
          </a:r>
        </a:p>
        <a:p>
          <a:pPr algn="l" rtl="0">
            <a:defRPr sz="1000"/>
          </a:pPr>
          <a:r>
            <a:rPr lang="es-PE" sz="1000" b="1" i="0" u="none" strike="noStrike" baseline="0">
              <a:solidFill>
                <a:srgbClr val="000000"/>
              </a:solidFill>
              <a:latin typeface="Arial"/>
              <a:cs typeface="Arial"/>
            </a:rPr>
            <a:t>(AC)</a:t>
          </a:r>
          <a:endParaRPr lang="es-PE"/>
        </a:p>
      </xdr:txBody>
    </xdr:sp>
    <xdr:clientData/>
  </xdr:twoCellAnchor>
  <xdr:twoCellAnchor>
    <xdr:from>
      <xdr:col>5</xdr:col>
      <xdr:colOff>2819400</xdr:colOff>
      <xdr:row>9</xdr:row>
      <xdr:rowOff>385763</xdr:rowOff>
    </xdr:from>
    <xdr:to>
      <xdr:col>5</xdr:col>
      <xdr:colOff>4152900</xdr:colOff>
      <xdr:row>9</xdr:row>
      <xdr:rowOff>833438</xdr:rowOff>
    </xdr:to>
    <xdr:cxnSp macro="">
      <xdr:nvCxnSpPr>
        <xdr:cNvPr id="28" name="Conector recto de flecha 31">
          <a:extLst>
            <a:ext uri="{FF2B5EF4-FFF2-40B4-BE49-F238E27FC236}">
              <a16:creationId xmlns:a16="http://schemas.microsoft.com/office/drawing/2014/main" id="{4D42D8C8-7E4B-4A4A-A989-02DC36B14292}"/>
            </a:ext>
          </a:extLst>
        </xdr:cNvPr>
        <xdr:cNvCxnSpPr>
          <a:cxnSpLocks noChangeShapeType="1"/>
          <a:stCxn id="24" idx="2"/>
          <a:endCxn id="26" idx="6"/>
        </xdr:cNvCxnSpPr>
      </xdr:nvCxnSpPr>
      <xdr:spPr bwMode="auto">
        <a:xfrm flipH="1" flipV="1">
          <a:off x="5334000" y="6329363"/>
          <a:ext cx="1333500" cy="4476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3413375</xdr:colOff>
      <xdr:row>8</xdr:row>
      <xdr:rowOff>1750579</xdr:rowOff>
    </xdr:from>
    <xdr:to>
      <xdr:col>5</xdr:col>
      <xdr:colOff>5398603</xdr:colOff>
      <xdr:row>9</xdr:row>
      <xdr:rowOff>321778</xdr:rowOff>
    </xdr:to>
    <xdr:cxnSp macro="">
      <xdr:nvCxnSpPr>
        <xdr:cNvPr id="29" name="Conector recto de flecha 42">
          <a:extLst>
            <a:ext uri="{FF2B5EF4-FFF2-40B4-BE49-F238E27FC236}">
              <a16:creationId xmlns:a16="http://schemas.microsoft.com/office/drawing/2014/main" id="{202AE0BF-B1C3-4E96-81BF-2B710079B2A4}"/>
            </a:ext>
          </a:extLst>
        </xdr:cNvPr>
        <xdr:cNvCxnSpPr>
          <a:cxnSpLocks noChangeShapeType="1"/>
          <a:stCxn id="50" idx="1"/>
          <a:endCxn id="18" idx="5"/>
        </xdr:cNvCxnSpPr>
      </xdr:nvCxnSpPr>
      <xdr:spPr bwMode="auto">
        <a:xfrm flipH="1" flipV="1">
          <a:off x="5927975" y="5484379"/>
          <a:ext cx="1985228" cy="780999"/>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2792897</xdr:colOff>
      <xdr:row>8</xdr:row>
      <xdr:rowOff>1777082</xdr:rowOff>
    </xdr:from>
    <xdr:to>
      <xdr:col>5</xdr:col>
      <xdr:colOff>3349391</xdr:colOff>
      <xdr:row>9</xdr:row>
      <xdr:rowOff>321778</xdr:rowOff>
    </xdr:to>
    <xdr:cxnSp macro="">
      <xdr:nvCxnSpPr>
        <xdr:cNvPr id="30" name="Conector recto de flecha 44">
          <a:extLst>
            <a:ext uri="{FF2B5EF4-FFF2-40B4-BE49-F238E27FC236}">
              <a16:creationId xmlns:a16="http://schemas.microsoft.com/office/drawing/2014/main" id="{80124932-1AD4-4436-9DAC-ED523FB3CB3C}"/>
            </a:ext>
          </a:extLst>
        </xdr:cNvPr>
        <xdr:cNvCxnSpPr>
          <a:cxnSpLocks noChangeShapeType="1"/>
          <a:stCxn id="26" idx="7"/>
          <a:endCxn id="18" idx="4"/>
        </xdr:cNvCxnSpPr>
      </xdr:nvCxnSpPr>
      <xdr:spPr bwMode="auto">
        <a:xfrm flipV="1">
          <a:off x="5307497" y="5510882"/>
          <a:ext cx="556494" cy="754496"/>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1916597</xdr:colOff>
      <xdr:row>7</xdr:row>
      <xdr:rowOff>908342</xdr:rowOff>
    </xdr:from>
    <xdr:to>
      <xdr:col>5</xdr:col>
      <xdr:colOff>3285406</xdr:colOff>
      <xdr:row>8</xdr:row>
      <xdr:rowOff>1622610</xdr:rowOff>
    </xdr:to>
    <xdr:cxnSp macro="">
      <xdr:nvCxnSpPr>
        <xdr:cNvPr id="31" name="Conector recto de flecha 48">
          <a:extLst>
            <a:ext uri="{FF2B5EF4-FFF2-40B4-BE49-F238E27FC236}">
              <a16:creationId xmlns:a16="http://schemas.microsoft.com/office/drawing/2014/main" id="{E49DE397-CB7F-41C0-B6B1-D2DA9CB2DC54}"/>
            </a:ext>
          </a:extLst>
        </xdr:cNvPr>
        <xdr:cNvCxnSpPr>
          <a:cxnSpLocks noChangeShapeType="1"/>
          <a:stCxn id="18" idx="1"/>
          <a:endCxn id="16" idx="5"/>
        </xdr:cNvCxnSpPr>
      </xdr:nvCxnSpPr>
      <xdr:spPr bwMode="auto">
        <a:xfrm flipH="1" flipV="1">
          <a:off x="4431197" y="2927642"/>
          <a:ext cx="1368809" cy="2428768"/>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5239468</xdr:colOff>
      <xdr:row>8</xdr:row>
      <xdr:rowOff>768159</xdr:rowOff>
    </xdr:from>
    <xdr:to>
      <xdr:col>5</xdr:col>
      <xdr:colOff>6289848</xdr:colOff>
      <xdr:row>8</xdr:row>
      <xdr:rowOff>1557294</xdr:rowOff>
    </xdr:to>
    <xdr:cxnSp macro="">
      <xdr:nvCxnSpPr>
        <xdr:cNvPr id="32" name="Conector recto de flecha 55">
          <a:extLst>
            <a:ext uri="{FF2B5EF4-FFF2-40B4-BE49-F238E27FC236}">
              <a16:creationId xmlns:a16="http://schemas.microsoft.com/office/drawing/2014/main" id="{DB0B05DE-DF98-48D2-8097-462C4F5D9010}"/>
            </a:ext>
          </a:extLst>
        </xdr:cNvPr>
        <xdr:cNvCxnSpPr>
          <a:cxnSpLocks noChangeShapeType="1"/>
          <a:stCxn id="20" idx="7"/>
          <a:endCxn id="22" idx="3"/>
        </xdr:cNvCxnSpPr>
      </xdr:nvCxnSpPr>
      <xdr:spPr bwMode="auto">
        <a:xfrm flipV="1">
          <a:off x="7754068" y="4501959"/>
          <a:ext cx="1050380" cy="78913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1943100</xdr:colOff>
      <xdr:row>7</xdr:row>
      <xdr:rowOff>847725</xdr:rowOff>
    </xdr:from>
    <xdr:to>
      <xdr:col>5</xdr:col>
      <xdr:colOff>4293047</xdr:colOff>
      <xdr:row>7</xdr:row>
      <xdr:rowOff>930728</xdr:rowOff>
    </xdr:to>
    <xdr:cxnSp macro="">
      <xdr:nvCxnSpPr>
        <xdr:cNvPr id="33" name="Conector recto de flecha 57">
          <a:extLst>
            <a:ext uri="{FF2B5EF4-FFF2-40B4-BE49-F238E27FC236}">
              <a16:creationId xmlns:a16="http://schemas.microsoft.com/office/drawing/2014/main" id="{D99C0D3F-C769-4999-A2DE-2BF56B4773DE}"/>
            </a:ext>
          </a:extLst>
        </xdr:cNvPr>
        <xdr:cNvCxnSpPr>
          <a:cxnSpLocks noChangeShapeType="1"/>
          <a:stCxn id="16" idx="6"/>
          <a:endCxn id="12" idx="2"/>
        </xdr:cNvCxnSpPr>
      </xdr:nvCxnSpPr>
      <xdr:spPr bwMode="auto">
        <a:xfrm>
          <a:off x="4457700" y="2867025"/>
          <a:ext cx="2349947" cy="83003"/>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4447519</xdr:colOff>
      <xdr:row>7</xdr:row>
      <xdr:rowOff>991345</xdr:rowOff>
    </xdr:from>
    <xdr:to>
      <xdr:col>5</xdr:col>
      <xdr:colOff>5981700</xdr:colOff>
      <xdr:row>7</xdr:row>
      <xdr:rowOff>1143000</xdr:rowOff>
    </xdr:to>
    <xdr:cxnSp macro="">
      <xdr:nvCxnSpPr>
        <xdr:cNvPr id="34" name="Conector recto de flecha 64">
          <a:extLst>
            <a:ext uri="{FF2B5EF4-FFF2-40B4-BE49-F238E27FC236}">
              <a16:creationId xmlns:a16="http://schemas.microsoft.com/office/drawing/2014/main" id="{CF5CC6DE-5CB4-4F40-8FF1-A4705EF8A39F}"/>
            </a:ext>
          </a:extLst>
        </xdr:cNvPr>
        <xdr:cNvCxnSpPr>
          <a:cxnSpLocks noChangeShapeType="1"/>
          <a:stCxn id="14" idx="2"/>
          <a:endCxn id="12" idx="5"/>
        </xdr:cNvCxnSpPr>
      </xdr:nvCxnSpPr>
      <xdr:spPr bwMode="auto">
        <a:xfrm flipH="1" flipV="1">
          <a:off x="6962119" y="3010645"/>
          <a:ext cx="1534181" cy="15165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2573822</xdr:colOff>
      <xdr:row>6</xdr:row>
      <xdr:rowOff>668822</xdr:rowOff>
    </xdr:from>
    <xdr:to>
      <xdr:col>5</xdr:col>
      <xdr:colOff>4293047</xdr:colOff>
      <xdr:row>7</xdr:row>
      <xdr:rowOff>930728</xdr:rowOff>
    </xdr:to>
    <xdr:cxnSp macro="">
      <xdr:nvCxnSpPr>
        <xdr:cNvPr id="35" name="Conector recto de flecha 66">
          <a:extLst>
            <a:ext uri="{FF2B5EF4-FFF2-40B4-BE49-F238E27FC236}">
              <a16:creationId xmlns:a16="http://schemas.microsoft.com/office/drawing/2014/main" id="{93706C3A-474D-4172-934F-7109E1B4FBA0}"/>
            </a:ext>
          </a:extLst>
        </xdr:cNvPr>
        <xdr:cNvCxnSpPr>
          <a:cxnSpLocks noChangeShapeType="1"/>
          <a:stCxn id="12" idx="2"/>
          <a:endCxn id="8" idx="5"/>
        </xdr:cNvCxnSpPr>
      </xdr:nvCxnSpPr>
      <xdr:spPr bwMode="auto">
        <a:xfrm flipH="1" flipV="1">
          <a:off x="5088422" y="1373672"/>
          <a:ext cx="1719225" cy="1576356"/>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4447519</xdr:colOff>
      <xdr:row>6</xdr:row>
      <xdr:rowOff>623888</xdr:rowOff>
    </xdr:from>
    <xdr:to>
      <xdr:col>5</xdr:col>
      <xdr:colOff>5419725</xdr:colOff>
      <xdr:row>7</xdr:row>
      <xdr:rowOff>870111</xdr:rowOff>
    </xdr:to>
    <xdr:cxnSp macro="">
      <xdr:nvCxnSpPr>
        <xdr:cNvPr id="36" name="Conector recto de flecha 68">
          <a:extLst>
            <a:ext uri="{FF2B5EF4-FFF2-40B4-BE49-F238E27FC236}">
              <a16:creationId xmlns:a16="http://schemas.microsoft.com/office/drawing/2014/main" id="{AC19FFEF-2D68-4C4B-8530-969C1827C4A5}"/>
            </a:ext>
          </a:extLst>
        </xdr:cNvPr>
        <xdr:cNvCxnSpPr>
          <a:cxnSpLocks noChangeShapeType="1"/>
          <a:stCxn id="12" idx="7"/>
          <a:endCxn id="10" idx="2"/>
        </xdr:cNvCxnSpPr>
      </xdr:nvCxnSpPr>
      <xdr:spPr bwMode="auto">
        <a:xfrm flipV="1">
          <a:off x="6962119" y="1328738"/>
          <a:ext cx="972206" cy="1560673"/>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4038600</xdr:colOff>
      <xdr:row>6</xdr:row>
      <xdr:rowOff>365353</xdr:rowOff>
    </xdr:from>
    <xdr:to>
      <xdr:col>5</xdr:col>
      <xdr:colOff>5419725</xdr:colOff>
      <xdr:row>6</xdr:row>
      <xdr:rowOff>623888</xdr:rowOff>
    </xdr:to>
    <xdr:cxnSp macro="">
      <xdr:nvCxnSpPr>
        <xdr:cNvPr id="37" name="Conector recto de flecha 70">
          <a:extLst>
            <a:ext uri="{FF2B5EF4-FFF2-40B4-BE49-F238E27FC236}">
              <a16:creationId xmlns:a16="http://schemas.microsoft.com/office/drawing/2014/main" id="{CFE3FDB1-169C-482E-8E6F-65D0A9A70001}"/>
            </a:ext>
          </a:extLst>
        </xdr:cNvPr>
        <xdr:cNvCxnSpPr>
          <a:cxnSpLocks noChangeShapeType="1"/>
          <a:stCxn id="10" idx="2"/>
          <a:endCxn id="7" idx="6"/>
        </xdr:cNvCxnSpPr>
      </xdr:nvCxnSpPr>
      <xdr:spPr bwMode="auto">
        <a:xfrm flipH="1" flipV="1">
          <a:off x="6553200" y="1070203"/>
          <a:ext cx="1381125" cy="25853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2600325</xdr:colOff>
      <xdr:row>6</xdr:row>
      <xdr:rowOff>365353</xdr:rowOff>
    </xdr:from>
    <xdr:to>
      <xdr:col>5</xdr:col>
      <xdr:colOff>3857625</xdr:colOff>
      <xdr:row>6</xdr:row>
      <xdr:rowOff>604838</xdr:rowOff>
    </xdr:to>
    <xdr:cxnSp macro="">
      <xdr:nvCxnSpPr>
        <xdr:cNvPr id="38" name="Conector recto de flecha 72">
          <a:extLst>
            <a:ext uri="{FF2B5EF4-FFF2-40B4-BE49-F238E27FC236}">
              <a16:creationId xmlns:a16="http://schemas.microsoft.com/office/drawing/2014/main" id="{5AE24A51-BDCF-447B-B934-17D4101AD484}"/>
            </a:ext>
          </a:extLst>
        </xdr:cNvPr>
        <xdr:cNvCxnSpPr>
          <a:cxnSpLocks noChangeShapeType="1"/>
          <a:stCxn id="8" idx="6"/>
          <a:endCxn id="7" idx="2"/>
        </xdr:cNvCxnSpPr>
      </xdr:nvCxnSpPr>
      <xdr:spPr bwMode="auto">
        <a:xfrm flipV="1">
          <a:off x="5114925" y="1070203"/>
          <a:ext cx="1257300" cy="23948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1847850</xdr:colOff>
      <xdr:row>6</xdr:row>
      <xdr:rowOff>666750</xdr:rowOff>
    </xdr:from>
    <xdr:to>
      <xdr:col>5</xdr:col>
      <xdr:colOff>2447925</xdr:colOff>
      <xdr:row>7</xdr:row>
      <xdr:rowOff>762000</xdr:rowOff>
    </xdr:to>
    <xdr:cxnSp macro="">
      <xdr:nvCxnSpPr>
        <xdr:cNvPr id="39" name="Conector recto de flecha 7">
          <a:extLst>
            <a:ext uri="{FF2B5EF4-FFF2-40B4-BE49-F238E27FC236}">
              <a16:creationId xmlns:a16="http://schemas.microsoft.com/office/drawing/2014/main" id="{667F6807-947A-453B-AB63-73D008BCEC1E}"/>
            </a:ext>
          </a:extLst>
        </xdr:cNvPr>
        <xdr:cNvCxnSpPr>
          <a:cxnSpLocks noChangeShapeType="1"/>
          <a:stCxn id="16" idx="0"/>
          <a:endCxn id="8" idx="3"/>
        </xdr:cNvCxnSpPr>
      </xdr:nvCxnSpPr>
      <xdr:spPr bwMode="auto">
        <a:xfrm flipV="1">
          <a:off x="4362450" y="1371600"/>
          <a:ext cx="600075" cy="14097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5</xdr:col>
      <xdr:colOff>5657023</xdr:colOff>
      <xdr:row>7</xdr:row>
      <xdr:rowOff>91283</xdr:rowOff>
    </xdr:from>
    <xdr:to>
      <xdr:col>5</xdr:col>
      <xdr:colOff>7481887</xdr:colOff>
      <xdr:row>7</xdr:row>
      <xdr:rowOff>585312</xdr:rowOff>
    </xdr:to>
    <xdr:sp macro="" textlink="">
      <xdr:nvSpPr>
        <xdr:cNvPr id="40" name="Text Box 2">
          <a:extLst>
            <a:ext uri="{FF2B5EF4-FFF2-40B4-BE49-F238E27FC236}">
              <a16:creationId xmlns:a16="http://schemas.microsoft.com/office/drawing/2014/main" id="{7FD7421E-91D7-40A7-A75D-AE3D961C783A}"/>
            </a:ext>
          </a:extLst>
        </xdr:cNvPr>
        <xdr:cNvSpPr txBox="1">
          <a:spLocks noChangeArrowheads="1"/>
        </xdr:cNvSpPr>
      </xdr:nvSpPr>
      <xdr:spPr bwMode="auto">
        <a:xfrm>
          <a:off x="8171623" y="2110583"/>
          <a:ext cx="2129664" cy="4940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lnSpc>
              <a:spcPts val="900"/>
            </a:lnSpc>
            <a:defRPr sz="1000"/>
          </a:pPr>
          <a:r>
            <a:rPr lang="es-PE" sz="1000" b="1" i="0" u="none" strike="noStrike" baseline="0">
              <a:solidFill>
                <a:srgbClr val="000000"/>
              </a:solidFill>
              <a:latin typeface="Arial"/>
              <a:cs typeface="Arial"/>
            </a:rPr>
            <a:t>C4. Comprometer nuestra gestión con la Responsabilidad Social Corporativa</a:t>
          </a:r>
        </a:p>
        <a:p>
          <a:pPr algn="l" rtl="0">
            <a:lnSpc>
              <a:spcPts val="900"/>
            </a:lnSpc>
            <a:defRPr sz="1000"/>
          </a:pPr>
          <a:r>
            <a:rPr lang="es-PE" sz="1000" b="1" i="0" u="none" strike="noStrike" baseline="0">
              <a:solidFill>
                <a:srgbClr val="000000"/>
              </a:solidFill>
              <a:latin typeface="Arial"/>
              <a:cs typeface="Arial"/>
            </a:rPr>
            <a:t>(JR)</a:t>
          </a:r>
          <a:endParaRPr lang="es-PE"/>
        </a:p>
      </xdr:txBody>
    </xdr:sp>
    <xdr:clientData/>
  </xdr:twoCellAnchor>
  <xdr:twoCellAnchor>
    <xdr:from>
      <xdr:col>5</xdr:col>
      <xdr:colOff>5410200</xdr:colOff>
      <xdr:row>6</xdr:row>
      <xdr:rowOff>533400</xdr:rowOff>
    </xdr:from>
    <xdr:to>
      <xdr:col>5</xdr:col>
      <xdr:colOff>5591175</xdr:colOff>
      <xdr:row>6</xdr:row>
      <xdr:rowOff>714375</xdr:rowOff>
    </xdr:to>
    <xdr:sp macro="" textlink="">
      <xdr:nvSpPr>
        <xdr:cNvPr id="41" name="AutoShape 10">
          <a:hlinkClick xmlns:r="http://schemas.openxmlformats.org/officeDocument/2006/relationships" r:id="rId11"/>
          <a:extLst>
            <a:ext uri="{FF2B5EF4-FFF2-40B4-BE49-F238E27FC236}">
              <a16:creationId xmlns:a16="http://schemas.microsoft.com/office/drawing/2014/main" id="{F174B4A8-C972-4E00-A98F-A3D38E49BC31}"/>
            </a:ext>
          </a:extLst>
        </xdr:cNvPr>
        <xdr:cNvSpPr>
          <a:spLocks noChangeArrowheads="1"/>
        </xdr:cNvSpPr>
      </xdr:nvSpPr>
      <xdr:spPr bwMode="auto">
        <a:xfrm>
          <a:off x="7924800" y="1238250"/>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5162550</xdr:colOff>
      <xdr:row>7</xdr:row>
      <xdr:rowOff>142875</xdr:rowOff>
    </xdr:from>
    <xdr:to>
      <xdr:col>5</xdr:col>
      <xdr:colOff>5343525</xdr:colOff>
      <xdr:row>7</xdr:row>
      <xdr:rowOff>323850</xdr:rowOff>
    </xdr:to>
    <xdr:sp macro="" textlink="">
      <xdr:nvSpPr>
        <xdr:cNvPr id="42" name="AutoShape 10">
          <a:hlinkClick xmlns:r="http://schemas.openxmlformats.org/officeDocument/2006/relationships" r:id="rId12"/>
          <a:extLst>
            <a:ext uri="{FF2B5EF4-FFF2-40B4-BE49-F238E27FC236}">
              <a16:creationId xmlns:a16="http://schemas.microsoft.com/office/drawing/2014/main" id="{4284A587-1447-4BD5-A7EE-CD9509510DE1}"/>
            </a:ext>
          </a:extLst>
        </xdr:cNvPr>
        <xdr:cNvSpPr>
          <a:spLocks noChangeArrowheads="1"/>
        </xdr:cNvSpPr>
      </xdr:nvSpPr>
      <xdr:spPr bwMode="auto">
        <a:xfrm>
          <a:off x="7677150" y="2162175"/>
          <a:ext cx="180975" cy="180975"/>
        </a:xfrm>
        <a:prstGeom prst="flowChartConnector">
          <a:avLst/>
        </a:prstGeom>
        <a:solidFill>
          <a:srgbClr val="FF0000"/>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5257800</xdr:colOff>
      <xdr:row>6</xdr:row>
      <xdr:rowOff>628650</xdr:rowOff>
    </xdr:from>
    <xdr:to>
      <xdr:col>5</xdr:col>
      <xdr:colOff>5419725</xdr:colOff>
      <xdr:row>7</xdr:row>
      <xdr:rowOff>142875</xdr:rowOff>
    </xdr:to>
    <xdr:cxnSp macro="">
      <xdr:nvCxnSpPr>
        <xdr:cNvPr id="43" name="Straight Arrow Connector 430774">
          <a:extLst>
            <a:ext uri="{FF2B5EF4-FFF2-40B4-BE49-F238E27FC236}">
              <a16:creationId xmlns:a16="http://schemas.microsoft.com/office/drawing/2014/main" id="{517944E0-2613-4B72-B375-66FF530E52B9}"/>
            </a:ext>
          </a:extLst>
        </xdr:cNvPr>
        <xdr:cNvCxnSpPr>
          <a:cxnSpLocks noChangeShapeType="1"/>
          <a:stCxn id="42" idx="0"/>
          <a:endCxn id="10" idx="2"/>
        </xdr:cNvCxnSpPr>
      </xdr:nvCxnSpPr>
      <xdr:spPr bwMode="auto">
        <a:xfrm flipV="1">
          <a:off x="7772400" y="1333500"/>
          <a:ext cx="161925" cy="828675"/>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2600325</xdr:colOff>
      <xdr:row>6</xdr:row>
      <xdr:rowOff>609600</xdr:rowOff>
    </xdr:from>
    <xdr:to>
      <xdr:col>5</xdr:col>
      <xdr:colOff>5191125</xdr:colOff>
      <xdr:row>7</xdr:row>
      <xdr:rowOff>171450</xdr:rowOff>
    </xdr:to>
    <xdr:cxnSp macro="">
      <xdr:nvCxnSpPr>
        <xdr:cNvPr id="44" name="Straight Arrow Connector 430778">
          <a:extLst>
            <a:ext uri="{FF2B5EF4-FFF2-40B4-BE49-F238E27FC236}">
              <a16:creationId xmlns:a16="http://schemas.microsoft.com/office/drawing/2014/main" id="{2B5BC9A7-7885-46CD-B239-F7BB9E872D06}"/>
            </a:ext>
          </a:extLst>
        </xdr:cNvPr>
        <xdr:cNvCxnSpPr>
          <a:cxnSpLocks noChangeShapeType="1"/>
          <a:stCxn id="42" idx="1"/>
          <a:endCxn id="8" idx="6"/>
        </xdr:cNvCxnSpPr>
      </xdr:nvCxnSpPr>
      <xdr:spPr bwMode="auto">
        <a:xfrm flipH="1" flipV="1">
          <a:off x="5114925" y="1314450"/>
          <a:ext cx="2590800" cy="8763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5324475</xdr:colOff>
      <xdr:row>7</xdr:row>
      <xdr:rowOff>295275</xdr:rowOff>
    </xdr:from>
    <xdr:to>
      <xdr:col>5</xdr:col>
      <xdr:colOff>6076950</xdr:colOff>
      <xdr:row>7</xdr:row>
      <xdr:rowOff>1057275</xdr:rowOff>
    </xdr:to>
    <xdr:cxnSp macro="">
      <xdr:nvCxnSpPr>
        <xdr:cNvPr id="45" name="Straight Arrow Connector 430781">
          <a:extLst>
            <a:ext uri="{FF2B5EF4-FFF2-40B4-BE49-F238E27FC236}">
              <a16:creationId xmlns:a16="http://schemas.microsoft.com/office/drawing/2014/main" id="{B7F9E55C-5A76-46D5-856A-270431AC32A1}"/>
            </a:ext>
          </a:extLst>
        </xdr:cNvPr>
        <xdr:cNvCxnSpPr>
          <a:cxnSpLocks noChangeShapeType="1"/>
          <a:stCxn id="14" idx="0"/>
          <a:endCxn id="42" idx="5"/>
        </xdr:cNvCxnSpPr>
      </xdr:nvCxnSpPr>
      <xdr:spPr bwMode="auto">
        <a:xfrm flipH="1" flipV="1">
          <a:off x="7839075" y="2314575"/>
          <a:ext cx="752475" cy="7620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1914525</xdr:colOff>
      <xdr:row>7</xdr:row>
      <xdr:rowOff>295275</xdr:rowOff>
    </xdr:from>
    <xdr:to>
      <xdr:col>5</xdr:col>
      <xdr:colOff>5191125</xdr:colOff>
      <xdr:row>7</xdr:row>
      <xdr:rowOff>790575</xdr:rowOff>
    </xdr:to>
    <xdr:cxnSp macro="">
      <xdr:nvCxnSpPr>
        <xdr:cNvPr id="46" name="Straight Arrow Connector 39">
          <a:extLst>
            <a:ext uri="{FF2B5EF4-FFF2-40B4-BE49-F238E27FC236}">
              <a16:creationId xmlns:a16="http://schemas.microsoft.com/office/drawing/2014/main" id="{1D2AAEF3-5C91-4191-844C-3DFB7C1A2FE4}"/>
            </a:ext>
          </a:extLst>
        </xdr:cNvPr>
        <xdr:cNvCxnSpPr>
          <a:cxnSpLocks noChangeShapeType="1"/>
          <a:stCxn id="16" idx="7"/>
          <a:endCxn id="42" idx="3"/>
        </xdr:cNvCxnSpPr>
      </xdr:nvCxnSpPr>
      <xdr:spPr bwMode="auto">
        <a:xfrm flipV="1">
          <a:off x="4429125" y="2314575"/>
          <a:ext cx="3276600" cy="495300"/>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5</xdr:col>
      <xdr:colOff>4014849</xdr:colOff>
      <xdr:row>13</xdr:row>
      <xdr:rowOff>173277</xdr:rowOff>
    </xdr:from>
    <xdr:to>
      <xdr:col>5</xdr:col>
      <xdr:colOff>5937360</xdr:colOff>
      <xdr:row>16</xdr:row>
      <xdr:rowOff>89806</xdr:rowOff>
    </xdr:to>
    <xdr:sp macro="" textlink="">
      <xdr:nvSpPr>
        <xdr:cNvPr id="47" name="Text Box 2">
          <a:extLst>
            <a:ext uri="{FF2B5EF4-FFF2-40B4-BE49-F238E27FC236}">
              <a16:creationId xmlns:a16="http://schemas.microsoft.com/office/drawing/2014/main" id="{94DFACB5-ADBD-4915-9547-D84AC72CFF63}"/>
            </a:ext>
          </a:extLst>
        </xdr:cNvPr>
        <xdr:cNvSpPr txBox="1">
          <a:spLocks noChangeArrowheads="1"/>
        </xdr:cNvSpPr>
      </xdr:nvSpPr>
      <xdr:spPr bwMode="auto">
        <a:xfrm>
          <a:off x="6532170" y="8405598"/>
          <a:ext cx="1922511" cy="5560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I4. Asegurar con éxito los Procesos Legales</a:t>
          </a:r>
        </a:p>
        <a:p>
          <a:pPr algn="l" rtl="0">
            <a:defRPr sz="1000"/>
          </a:pPr>
          <a:r>
            <a:rPr lang="es-PE" sz="1000" b="1" i="0" u="none" strike="noStrike" baseline="0">
              <a:solidFill>
                <a:srgbClr val="000000"/>
              </a:solidFill>
              <a:latin typeface="Arial"/>
              <a:cs typeface="Arial"/>
            </a:rPr>
            <a:t>(AN)</a:t>
          </a:r>
          <a:endParaRPr lang="es-PE"/>
        </a:p>
      </xdr:txBody>
    </xdr:sp>
    <xdr:clientData/>
  </xdr:twoCellAnchor>
  <xdr:twoCellAnchor editAs="oneCell">
    <xdr:from>
      <xdr:col>5</xdr:col>
      <xdr:colOff>3505941</xdr:colOff>
      <xdr:row>8</xdr:row>
      <xdr:rowOff>222261</xdr:rowOff>
    </xdr:from>
    <xdr:to>
      <xdr:col>5</xdr:col>
      <xdr:colOff>5428452</xdr:colOff>
      <xdr:row>8</xdr:row>
      <xdr:rowOff>1156606</xdr:rowOff>
    </xdr:to>
    <xdr:sp macro="" textlink="">
      <xdr:nvSpPr>
        <xdr:cNvPr id="48" name="Text Box 2">
          <a:extLst>
            <a:ext uri="{FF2B5EF4-FFF2-40B4-BE49-F238E27FC236}">
              <a16:creationId xmlns:a16="http://schemas.microsoft.com/office/drawing/2014/main" id="{D297B241-2086-41FF-80D7-1A8E0F0213DC}"/>
            </a:ext>
          </a:extLst>
        </xdr:cNvPr>
        <xdr:cNvSpPr txBox="1">
          <a:spLocks noChangeArrowheads="1"/>
        </xdr:cNvSpPr>
      </xdr:nvSpPr>
      <xdr:spPr bwMode="auto">
        <a:xfrm>
          <a:off x="6023262" y="4100297"/>
          <a:ext cx="1922511" cy="9343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I5. Optimizar el tiempo de respuesta</a:t>
          </a:r>
        </a:p>
        <a:p>
          <a:pPr algn="l" rtl="0">
            <a:defRPr sz="1000"/>
          </a:pPr>
          <a:r>
            <a:rPr lang="es-PE" sz="1000" b="1" i="0" u="none" strike="noStrike" baseline="0">
              <a:solidFill>
                <a:srgbClr val="000000"/>
              </a:solidFill>
              <a:latin typeface="Arial"/>
              <a:cs typeface="Arial"/>
            </a:rPr>
            <a:t>(HV)</a:t>
          </a:r>
          <a:endParaRPr lang="es-PE"/>
        </a:p>
      </xdr:txBody>
    </xdr:sp>
    <xdr:clientData/>
  </xdr:twoCellAnchor>
  <xdr:twoCellAnchor editAs="oneCell">
    <xdr:from>
      <xdr:col>5</xdr:col>
      <xdr:colOff>5724525</xdr:colOff>
      <xdr:row>9</xdr:row>
      <xdr:rowOff>247649</xdr:rowOff>
    </xdr:from>
    <xdr:to>
      <xdr:col>5</xdr:col>
      <xdr:colOff>7557853</xdr:colOff>
      <xdr:row>9</xdr:row>
      <xdr:rowOff>925286</xdr:rowOff>
    </xdr:to>
    <xdr:sp macro="" textlink="">
      <xdr:nvSpPr>
        <xdr:cNvPr id="49" name="Text Box 2">
          <a:extLst>
            <a:ext uri="{FF2B5EF4-FFF2-40B4-BE49-F238E27FC236}">
              <a16:creationId xmlns:a16="http://schemas.microsoft.com/office/drawing/2014/main" id="{42D7F2D3-EC78-4B91-8A1B-DB5EF3F1DC35}"/>
            </a:ext>
          </a:extLst>
        </xdr:cNvPr>
        <xdr:cNvSpPr txBox="1">
          <a:spLocks noChangeArrowheads="1"/>
        </xdr:cNvSpPr>
      </xdr:nvSpPr>
      <xdr:spPr bwMode="auto">
        <a:xfrm>
          <a:off x="8241846" y="6466113"/>
          <a:ext cx="1833328" cy="67763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s-PE" sz="1000" b="1" i="0" u="none" strike="noStrike" baseline="0">
              <a:solidFill>
                <a:srgbClr val="000000"/>
              </a:solidFill>
              <a:latin typeface="Arial"/>
              <a:cs typeface="Arial"/>
            </a:rPr>
            <a:t>P4. Cultura y Clima Organizacional</a:t>
          </a:r>
        </a:p>
        <a:p>
          <a:pPr algn="l" rtl="0">
            <a:defRPr sz="1000"/>
          </a:pPr>
          <a:r>
            <a:rPr lang="es-PE" sz="1000" b="1" i="0" u="none" strike="noStrike" baseline="0">
              <a:solidFill>
                <a:srgbClr val="000000"/>
              </a:solidFill>
              <a:latin typeface="Arial"/>
              <a:cs typeface="Arial"/>
            </a:rPr>
            <a:t>(AC)</a:t>
          </a:r>
          <a:endParaRPr lang="es-PE"/>
        </a:p>
      </xdr:txBody>
    </xdr:sp>
    <xdr:clientData/>
  </xdr:twoCellAnchor>
  <xdr:twoCellAnchor>
    <xdr:from>
      <xdr:col>5</xdr:col>
      <xdr:colOff>5372100</xdr:colOff>
      <xdr:row>9</xdr:row>
      <xdr:rowOff>295275</xdr:rowOff>
    </xdr:from>
    <xdr:to>
      <xdr:col>5</xdr:col>
      <xdr:colOff>5553075</xdr:colOff>
      <xdr:row>9</xdr:row>
      <xdr:rowOff>476250</xdr:rowOff>
    </xdr:to>
    <xdr:sp macro="" textlink="">
      <xdr:nvSpPr>
        <xdr:cNvPr id="50" name="AutoShape 10">
          <a:hlinkClick xmlns:r="http://schemas.openxmlformats.org/officeDocument/2006/relationships" r:id="rId9"/>
          <a:extLst>
            <a:ext uri="{FF2B5EF4-FFF2-40B4-BE49-F238E27FC236}">
              <a16:creationId xmlns:a16="http://schemas.microsoft.com/office/drawing/2014/main" id="{6890B6F5-4C24-41CD-9AE4-ED2EBE4CA65B}"/>
            </a:ext>
          </a:extLst>
        </xdr:cNvPr>
        <xdr:cNvSpPr>
          <a:spLocks noChangeArrowheads="1"/>
        </xdr:cNvSpPr>
      </xdr:nvSpPr>
      <xdr:spPr bwMode="auto">
        <a:xfrm>
          <a:off x="7886700" y="6238875"/>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4333875</xdr:colOff>
      <xdr:row>9</xdr:row>
      <xdr:rowOff>449747</xdr:rowOff>
    </xdr:from>
    <xdr:to>
      <xdr:col>5</xdr:col>
      <xdr:colOff>5398603</xdr:colOff>
      <xdr:row>9</xdr:row>
      <xdr:rowOff>833438</xdr:rowOff>
    </xdr:to>
    <xdr:cxnSp macro="">
      <xdr:nvCxnSpPr>
        <xdr:cNvPr id="51" name="Conector recto de flecha 31">
          <a:extLst>
            <a:ext uri="{FF2B5EF4-FFF2-40B4-BE49-F238E27FC236}">
              <a16:creationId xmlns:a16="http://schemas.microsoft.com/office/drawing/2014/main" id="{223D3B4D-B0CE-41CC-B860-9F4E5C50190D}"/>
            </a:ext>
          </a:extLst>
        </xdr:cNvPr>
        <xdr:cNvCxnSpPr>
          <a:cxnSpLocks noChangeShapeType="1"/>
          <a:stCxn id="24" idx="6"/>
          <a:endCxn id="50" idx="3"/>
        </xdr:cNvCxnSpPr>
      </xdr:nvCxnSpPr>
      <xdr:spPr bwMode="auto">
        <a:xfrm flipV="1">
          <a:off x="6848475" y="6393347"/>
          <a:ext cx="1064728" cy="383691"/>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3413375</xdr:colOff>
      <xdr:row>8</xdr:row>
      <xdr:rowOff>1621279</xdr:rowOff>
    </xdr:from>
    <xdr:to>
      <xdr:col>5</xdr:col>
      <xdr:colOff>5084996</xdr:colOff>
      <xdr:row>8</xdr:row>
      <xdr:rowOff>1622610</xdr:rowOff>
    </xdr:to>
    <xdr:cxnSp macro="">
      <xdr:nvCxnSpPr>
        <xdr:cNvPr id="52" name="Conector recto de flecha 42">
          <a:extLst>
            <a:ext uri="{FF2B5EF4-FFF2-40B4-BE49-F238E27FC236}">
              <a16:creationId xmlns:a16="http://schemas.microsoft.com/office/drawing/2014/main" id="{68CA8D0D-2F0F-48F8-8242-99B2E564A17E}"/>
            </a:ext>
          </a:extLst>
        </xdr:cNvPr>
        <xdr:cNvCxnSpPr>
          <a:cxnSpLocks noChangeShapeType="1"/>
          <a:stCxn id="18" idx="7"/>
          <a:endCxn id="20" idx="2"/>
        </xdr:cNvCxnSpPr>
      </xdr:nvCxnSpPr>
      <xdr:spPr bwMode="auto">
        <a:xfrm flipV="1">
          <a:off x="5927975" y="5355079"/>
          <a:ext cx="1671621" cy="1331"/>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5299971</xdr:colOff>
      <xdr:row>8</xdr:row>
      <xdr:rowOff>194593</xdr:rowOff>
    </xdr:from>
    <xdr:to>
      <xdr:col>5</xdr:col>
      <xdr:colOff>5480946</xdr:colOff>
      <xdr:row>8</xdr:row>
      <xdr:rowOff>375568</xdr:rowOff>
    </xdr:to>
    <xdr:sp macro="" textlink="">
      <xdr:nvSpPr>
        <xdr:cNvPr id="53" name="AutoShape 10">
          <a:hlinkClick xmlns:r="http://schemas.openxmlformats.org/officeDocument/2006/relationships" r:id="rId8"/>
          <a:extLst>
            <a:ext uri="{FF2B5EF4-FFF2-40B4-BE49-F238E27FC236}">
              <a16:creationId xmlns:a16="http://schemas.microsoft.com/office/drawing/2014/main" id="{F14B71B3-7113-4FC0-8181-CB07062473CB}"/>
            </a:ext>
          </a:extLst>
        </xdr:cNvPr>
        <xdr:cNvSpPr>
          <a:spLocks noChangeArrowheads="1"/>
        </xdr:cNvSpPr>
      </xdr:nvSpPr>
      <xdr:spPr bwMode="auto">
        <a:xfrm>
          <a:off x="7814571" y="3928393"/>
          <a:ext cx="180975" cy="180975"/>
        </a:xfrm>
        <a:prstGeom prst="flowChartConnector">
          <a:avLst/>
        </a:prstGeom>
        <a:solidFill>
          <a:srgbClr val="ED7D31"/>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xdr:col>
      <xdr:colOff>5480946</xdr:colOff>
      <xdr:row>8</xdr:row>
      <xdr:rowOff>285081</xdr:rowOff>
    </xdr:from>
    <xdr:to>
      <xdr:col>5</xdr:col>
      <xdr:colOff>6289848</xdr:colOff>
      <xdr:row>8</xdr:row>
      <xdr:rowOff>640190</xdr:rowOff>
    </xdr:to>
    <xdr:cxnSp macro="">
      <xdr:nvCxnSpPr>
        <xdr:cNvPr id="54" name="Conector recto de flecha 55">
          <a:extLst>
            <a:ext uri="{FF2B5EF4-FFF2-40B4-BE49-F238E27FC236}">
              <a16:creationId xmlns:a16="http://schemas.microsoft.com/office/drawing/2014/main" id="{6D93FBBE-8A44-4326-A8C6-23C36BFC9D4A}"/>
            </a:ext>
          </a:extLst>
        </xdr:cNvPr>
        <xdr:cNvCxnSpPr>
          <a:cxnSpLocks noChangeShapeType="1"/>
          <a:stCxn id="22" idx="1"/>
          <a:endCxn id="53" idx="6"/>
        </xdr:cNvCxnSpPr>
      </xdr:nvCxnSpPr>
      <xdr:spPr bwMode="auto">
        <a:xfrm flipH="1" flipV="1">
          <a:off x="7995546" y="4018881"/>
          <a:ext cx="808902" cy="355109"/>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4383535</xdr:colOff>
      <xdr:row>7</xdr:row>
      <xdr:rowOff>1016453</xdr:rowOff>
    </xdr:from>
    <xdr:to>
      <xdr:col>5</xdr:col>
      <xdr:colOff>5326474</xdr:colOff>
      <xdr:row>8</xdr:row>
      <xdr:rowOff>221096</xdr:rowOff>
    </xdr:to>
    <xdr:cxnSp macro="">
      <xdr:nvCxnSpPr>
        <xdr:cNvPr id="55" name="Conector recto de flecha 64">
          <a:extLst>
            <a:ext uri="{FF2B5EF4-FFF2-40B4-BE49-F238E27FC236}">
              <a16:creationId xmlns:a16="http://schemas.microsoft.com/office/drawing/2014/main" id="{F1404128-F091-47EF-99C9-E818DC5D08FC}"/>
            </a:ext>
          </a:extLst>
        </xdr:cNvPr>
        <xdr:cNvCxnSpPr>
          <a:cxnSpLocks noChangeShapeType="1"/>
          <a:stCxn id="53" idx="1"/>
          <a:endCxn id="12" idx="4"/>
        </xdr:cNvCxnSpPr>
      </xdr:nvCxnSpPr>
      <xdr:spPr bwMode="auto">
        <a:xfrm flipH="1" flipV="1">
          <a:off x="6900856" y="3220810"/>
          <a:ext cx="942939" cy="878322"/>
        </a:xfrm>
        <a:prstGeom prst="straightConnector1">
          <a:avLst/>
        </a:prstGeom>
        <a:noFill/>
        <a:ln w="9525" algn="ctr">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editAs="oneCell">
    <xdr:from>
      <xdr:col>1</xdr:col>
      <xdr:colOff>180050</xdr:colOff>
      <xdr:row>0</xdr:row>
      <xdr:rowOff>108857</xdr:rowOff>
    </xdr:from>
    <xdr:to>
      <xdr:col>4</xdr:col>
      <xdr:colOff>91021</xdr:colOff>
      <xdr:row>1</xdr:row>
      <xdr:rowOff>680357</xdr:rowOff>
    </xdr:to>
    <xdr:pic>
      <xdr:nvPicPr>
        <xdr:cNvPr id="56" name="Imagen 55">
          <a:extLst>
            <a:ext uri="{FF2B5EF4-FFF2-40B4-BE49-F238E27FC236}">
              <a16:creationId xmlns:a16="http://schemas.microsoft.com/office/drawing/2014/main" id="{F5048A14-FC47-4EAA-94CB-2FD1D57A2BA5}"/>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479407" y="108857"/>
          <a:ext cx="1884007"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7303920</xdr:colOff>
      <xdr:row>0</xdr:row>
      <xdr:rowOff>155271</xdr:rowOff>
    </xdr:from>
    <xdr:to>
      <xdr:col>8</xdr:col>
      <xdr:colOff>624424</xdr:colOff>
      <xdr:row>1</xdr:row>
      <xdr:rowOff>545271</xdr:rowOff>
    </xdr:to>
    <xdr:pic>
      <xdr:nvPicPr>
        <xdr:cNvPr id="57" name="Imagen 56" descr="C:\Users\SGamarra\Pictures\neoa.png">
          <a:extLst>
            <a:ext uri="{FF2B5EF4-FFF2-40B4-BE49-F238E27FC236}">
              <a16:creationId xmlns:a16="http://schemas.microsoft.com/office/drawing/2014/main" id="{99AFD9B8-32BC-45B0-833A-484C644EDAC5}"/>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821241" y="155271"/>
          <a:ext cx="2001862" cy="58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4DF3F-FD9C-4896-9BD4-C6525261617A}">
  <sheetPr>
    <pageSetUpPr fitToPage="1"/>
  </sheetPr>
  <dimension ref="A1:Q70"/>
  <sheetViews>
    <sheetView showGridLines="0" tabSelected="1" topLeftCell="A18" zoomScale="68" zoomScaleNormal="60" zoomScaleSheetLayoutView="80" workbookViewId="0">
      <selection activeCell="C18" sqref="C18:G25"/>
    </sheetView>
  </sheetViews>
  <sheetFormatPr baseColWidth="10" defaultColWidth="11.42578125" defaultRowHeight="15" x14ac:dyDescent="0.25"/>
  <cols>
    <col min="1" max="1" width="7.85546875" customWidth="1"/>
    <col min="2" max="2" width="11.140625" customWidth="1"/>
    <col min="3" max="3" width="20.5703125" customWidth="1"/>
    <col min="4" max="4" width="16" customWidth="1"/>
    <col min="5" max="5" width="1.42578125" customWidth="1"/>
    <col min="6" max="6" width="4.85546875" customWidth="1"/>
    <col min="7" max="7" width="20.140625" customWidth="1"/>
    <col min="8" max="8" width="1.85546875" customWidth="1"/>
    <col min="9" max="9" width="7.5703125" customWidth="1"/>
    <col min="10" max="10" width="5" style="8" customWidth="1"/>
    <col min="11" max="11" width="4.140625" customWidth="1"/>
    <col min="12" max="12" width="13.42578125" customWidth="1"/>
    <col min="13" max="13" width="4.140625" style="7" customWidth="1"/>
    <col min="14" max="14" width="17.85546875" customWidth="1"/>
    <col min="15" max="15" width="34.5703125" customWidth="1"/>
    <col min="16" max="16" width="3.140625" customWidth="1"/>
  </cols>
  <sheetData>
    <row r="1" spans="1:15" ht="15.75" thickBot="1" x14ac:dyDescent="0.3"/>
    <row r="2" spans="1:15" ht="14.45" customHeight="1" x14ac:dyDescent="0.25">
      <c r="A2" s="311"/>
      <c r="B2" s="312"/>
      <c r="C2" s="315" t="s">
        <v>428</v>
      </c>
      <c r="D2" s="316"/>
      <c r="E2" s="316"/>
      <c r="F2" s="316"/>
      <c r="G2" s="316"/>
      <c r="H2" s="316"/>
      <c r="I2" s="316"/>
      <c r="J2" s="316"/>
      <c r="K2" s="316"/>
      <c r="L2" s="316"/>
      <c r="M2" s="316"/>
      <c r="N2" s="316"/>
      <c r="O2" s="326"/>
    </row>
    <row r="3" spans="1:15" ht="54.75" customHeight="1" thickBot="1" x14ac:dyDescent="0.3">
      <c r="A3" s="313"/>
      <c r="B3" s="314"/>
      <c r="C3" s="317"/>
      <c r="D3" s="317"/>
      <c r="E3" s="317"/>
      <c r="F3" s="317"/>
      <c r="G3" s="317"/>
      <c r="H3" s="317"/>
      <c r="I3" s="317"/>
      <c r="J3" s="317"/>
      <c r="K3" s="317"/>
      <c r="L3" s="317"/>
      <c r="M3" s="317"/>
      <c r="N3" s="317"/>
      <c r="O3" s="327"/>
    </row>
    <row r="4" spans="1:15" ht="5.0999999999999996" customHeight="1" x14ac:dyDescent="0.25">
      <c r="A4" s="124"/>
      <c r="B4" s="124"/>
      <c r="C4" s="116"/>
      <c r="D4" s="116"/>
      <c r="E4" s="116"/>
      <c r="F4" s="116"/>
      <c r="G4" s="116"/>
      <c r="H4" s="116"/>
      <c r="I4" s="116"/>
      <c r="J4" s="116"/>
      <c r="K4" s="116"/>
      <c r="L4" s="116"/>
      <c r="M4" s="116"/>
      <c r="N4" s="116"/>
      <c r="O4" s="125"/>
    </row>
    <row r="5" spans="1:15" ht="15.6" customHeight="1" x14ac:dyDescent="0.25">
      <c r="A5" s="124"/>
      <c r="B5" s="124"/>
      <c r="C5" s="116"/>
      <c r="D5" s="116"/>
      <c r="E5" s="116"/>
      <c r="F5" s="116"/>
      <c r="G5" s="116"/>
      <c r="H5" s="116"/>
      <c r="I5" s="116"/>
      <c r="J5" s="116"/>
      <c r="K5" s="116"/>
      <c r="L5" s="116"/>
      <c r="M5" s="116"/>
      <c r="N5" s="116"/>
      <c r="O5" s="125"/>
    </row>
    <row r="6" spans="1:15" ht="44.45" customHeight="1" x14ac:dyDescent="0.25">
      <c r="A6" s="124"/>
      <c r="B6" s="124"/>
      <c r="C6" s="116"/>
      <c r="D6" s="116"/>
      <c r="E6" s="116"/>
      <c r="F6" s="116"/>
      <c r="G6" s="116"/>
      <c r="H6" s="116"/>
      <c r="I6" s="116"/>
      <c r="J6" s="116"/>
      <c r="K6" s="116"/>
      <c r="L6" s="116"/>
      <c r="M6" s="116"/>
      <c r="N6" s="116"/>
      <c r="O6" s="125"/>
    </row>
    <row r="7" spans="1:15" ht="24" customHeight="1" thickBot="1" x14ac:dyDescent="0.3">
      <c r="A7" s="325" t="s">
        <v>113</v>
      </c>
      <c r="B7" s="325"/>
      <c r="C7" s="325"/>
      <c r="D7" s="325"/>
      <c r="E7" s="325"/>
      <c r="F7" s="325"/>
      <c r="G7" s="325"/>
      <c r="H7" s="117"/>
      <c r="I7" s="325" t="s">
        <v>114</v>
      </c>
      <c r="J7" s="325"/>
      <c r="K7" s="325"/>
      <c r="L7" s="325"/>
      <c r="M7" s="325"/>
      <c r="N7" s="325"/>
      <c r="O7" s="325"/>
    </row>
    <row r="8" spans="1:15" ht="30" customHeight="1" x14ac:dyDescent="0.25">
      <c r="A8" s="320" t="s">
        <v>9</v>
      </c>
      <c r="B8" s="331" t="s">
        <v>87</v>
      </c>
      <c r="C8" s="415" t="s">
        <v>112</v>
      </c>
      <c r="D8" s="416"/>
      <c r="E8" s="416"/>
      <c r="F8" s="416"/>
      <c r="G8" s="417"/>
      <c r="H8" s="10"/>
      <c r="I8" s="328" t="s">
        <v>13</v>
      </c>
      <c r="J8" s="130" t="s">
        <v>40</v>
      </c>
      <c r="K8" s="431" t="s">
        <v>413</v>
      </c>
      <c r="L8" s="431"/>
      <c r="M8" s="431"/>
      <c r="N8" s="431"/>
      <c r="O8" s="432"/>
    </row>
    <row r="9" spans="1:15" ht="24" customHeight="1" x14ac:dyDescent="0.25">
      <c r="A9" s="321"/>
      <c r="B9" s="332"/>
      <c r="C9" s="418"/>
      <c r="D9" s="419"/>
      <c r="E9" s="419"/>
      <c r="F9" s="419"/>
      <c r="G9" s="420"/>
      <c r="H9" s="10"/>
      <c r="I9" s="329"/>
      <c r="J9" s="126" t="s">
        <v>41</v>
      </c>
      <c r="K9" s="433" t="s">
        <v>414</v>
      </c>
      <c r="L9" s="433"/>
      <c r="M9" s="433"/>
      <c r="N9" s="433"/>
      <c r="O9" s="434"/>
    </row>
    <row r="10" spans="1:15" ht="15" customHeight="1" x14ac:dyDescent="0.25">
      <c r="A10" s="321"/>
      <c r="B10" s="333"/>
      <c r="C10" s="421"/>
      <c r="D10" s="422"/>
      <c r="E10" s="422"/>
      <c r="F10" s="422"/>
      <c r="G10" s="423"/>
      <c r="H10" s="10"/>
      <c r="I10" s="329"/>
      <c r="J10" s="126" t="s">
        <v>42</v>
      </c>
      <c r="K10" s="435" t="s">
        <v>270</v>
      </c>
      <c r="L10" s="436"/>
      <c r="M10" s="436"/>
      <c r="N10" s="436"/>
      <c r="O10" s="437"/>
    </row>
    <row r="11" spans="1:15" ht="71.45" customHeight="1" x14ac:dyDescent="0.25">
      <c r="A11" s="321"/>
      <c r="B11" s="118" t="s">
        <v>88</v>
      </c>
      <c r="C11" s="424" t="s">
        <v>258</v>
      </c>
      <c r="D11" s="424"/>
      <c r="E11" s="424"/>
      <c r="F11" s="424"/>
      <c r="G11" s="425"/>
      <c r="H11" s="10"/>
      <c r="I11" s="329"/>
      <c r="J11" s="126" t="s">
        <v>43</v>
      </c>
      <c r="K11" s="438" t="s">
        <v>276</v>
      </c>
      <c r="L11" s="439"/>
      <c r="M11" s="439"/>
      <c r="N11" s="439"/>
      <c r="O11" s="440"/>
    </row>
    <row r="12" spans="1:15" ht="76.5" customHeight="1" thickBot="1" x14ac:dyDescent="0.3">
      <c r="A12" s="321"/>
      <c r="B12" s="120" t="s">
        <v>89</v>
      </c>
      <c r="C12" s="426" t="s">
        <v>231</v>
      </c>
      <c r="D12" s="427"/>
      <c r="E12" s="427"/>
      <c r="F12" s="427"/>
      <c r="G12" s="428"/>
      <c r="H12" s="10"/>
      <c r="I12" s="330"/>
      <c r="J12" s="131" t="s">
        <v>304</v>
      </c>
      <c r="K12" s="441" t="s">
        <v>263</v>
      </c>
      <c r="L12" s="441"/>
      <c r="M12" s="441"/>
      <c r="N12" s="441"/>
      <c r="O12" s="442"/>
    </row>
    <row r="13" spans="1:15" ht="53.1" customHeight="1" x14ac:dyDescent="0.25">
      <c r="A13" s="321"/>
      <c r="B13" s="119" t="s">
        <v>81</v>
      </c>
      <c r="C13" s="429" t="s">
        <v>425</v>
      </c>
      <c r="D13" s="429"/>
      <c r="E13" s="429"/>
      <c r="F13" s="429"/>
      <c r="G13" s="430"/>
      <c r="H13" s="10"/>
      <c r="I13" s="328" t="s">
        <v>240</v>
      </c>
      <c r="J13" s="136" t="s">
        <v>305</v>
      </c>
      <c r="K13" s="467" t="s">
        <v>291</v>
      </c>
      <c r="L13" s="468"/>
      <c r="M13" s="468"/>
      <c r="N13" s="468"/>
      <c r="O13" s="469"/>
    </row>
    <row r="14" spans="1:15" ht="39.950000000000003" customHeight="1" x14ac:dyDescent="0.25">
      <c r="A14" s="321"/>
      <c r="B14" s="225" t="s">
        <v>82</v>
      </c>
      <c r="C14" s="465" t="s">
        <v>406</v>
      </c>
      <c r="D14" s="465"/>
      <c r="E14" s="465"/>
      <c r="F14" s="465"/>
      <c r="G14" s="466"/>
      <c r="H14" s="10"/>
      <c r="I14" s="329"/>
      <c r="J14" s="128" t="s">
        <v>44</v>
      </c>
      <c r="K14" s="458" t="s">
        <v>279</v>
      </c>
      <c r="L14" s="459"/>
      <c r="M14" s="459"/>
      <c r="N14" s="459"/>
      <c r="O14" s="460"/>
    </row>
    <row r="15" spans="1:15" ht="27.95" customHeight="1" x14ac:dyDescent="0.25">
      <c r="A15" s="321"/>
      <c r="B15" s="225"/>
      <c r="C15" s="465"/>
      <c r="D15" s="465"/>
      <c r="E15" s="465"/>
      <c r="F15" s="465"/>
      <c r="G15" s="466"/>
      <c r="H15" s="10"/>
      <c r="I15" s="329"/>
      <c r="J15" s="128" t="s">
        <v>45</v>
      </c>
      <c r="K15" s="274" t="s">
        <v>292</v>
      </c>
      <c r="L15" s="275"/>
      <c r="M15" s="275"/>
      <c r="N15" s="275"/>
      <c r="O15" s="276"/>
    </row>
    <row r="16" spans="1:15" ht="175.5" customHeight="1" x14ac:dyDescent="0.25">
      <c r="A16" s="321"/>
      <c r="B16" s="225"/>
      <c r="C16" s="465"/>
      <c r="D16" s="465"/>
      <c r="E16" s="465"/>
      <c r="F16" s="465"/>
      <c r="G16" s="466"/>
      <c r="H16" s="10"/>
      <c r="I16" s="329"/>
      <c r="J16" s="295" t="s">
        <v>46</v>
      </c>
      <c r="K16" s="443" t="s">
        <v>293</v>
      </c>
      <c r="L16" s="444"/>
      <c r="M16" s="444"/>
      <c r="N16" s="444"/>
      <c r="O16" s="445"/>
    </row>
    <row r="17" spans="1:16" ht="175.5" customHeight="1" x14ac:dyDescent="0.25">
      <c r="A17" s="321"/>
      <c r="B17" s="181" t="s">
        <v>410</v>
      </c>
      <c r="C17" s="234" t="s">
        <v>408</v>
      </c>
      <c r="D17" s="235"/>
      <c r="E17" s="235"/>
      <c r="F17" s="235"/>
      <c r="G17" s="236"/>
      <c r="H17" s="10"/>
      <c r="I17" s="329"/>
      <c r="J17" s="336"/>
      <c r="K17" s="446"/>
      <c r="L17" s="447"/>
      <c r="M17" s="447"/>
      <c r="N17" s="447"/>
      <c r="O17" s="448"/>
    </row>
    <row r="18" spans="1:16" ht="98.45" customHeight="1" x14ac:dyDescent="0.25">
      <c r="A18" s="321"/>
      <c r="B18" s="181" t="s">
        <v>411</v>
      </c>
      <c r="C18" s="470" t="s">
        <v>407</v>
      </c>
      <c r="D18" s="471"/>
      <c r="E18" s="471"/>
      <c r="F18" s="471"/>
      <c r="G18" s="472"/>
      <c r="H18" s="10"/>
      <c r="I18" s="329"/>
      <c r="J18" s="336"/>
      <c r="K18" s="446"/>
      <c r="L18" s="447"/>
      <c r="M18" s="447"/>
      <c r="N18" s="447"/>
      <c r="O18" s="448"/>
    </row>
    <row r="19" spans="1:16" ht="98.45" customHeight="1" x14ac:dyDescent="0.25">
      <c r="A19" s="321"/>
      <c r="B19" s="181" t="s">
        <v>412</v>
      </c>
      <c r="C19" s="473" t="s">
        <v>409</v>
      </c>
      <c r="D19" s="474"/>
      <c r="E19" s="474"/>
      <c r="F19" s="474"/>
      <c r="G19" s="475"/>
      <c r="H19" s="10"/>
      <c r="I19" s="329"/>
      <c r="J19" s="337"/>
      <c r="K19" s="449"/>
      <c r="L19" s="450"/>
      <c r="M19" s="450"/>
      <c r="N19" s="450"/>
      <c r="O19" s="451"/>
    </row>
    <row r="20" spans="1:16" ht="33.950000000000003" customHeight="1" x14ac:dyDescent="0.25">
      <c r="A20" s="321"/>
      <c r="B20" s="226" t="s">
        <v>83</v>
      </c>
      <c r="C20" s="476" t="s">
        <v>22</v>
      </c>
      <c r="D20" s="477"/>
      <c r="E20" s="477"/>
      <c r="F20" s="477"/>
      <c r="G20" s="478"/>
      <c r="H20" s="10"/>
      <c r="I20" s="329"/>
      <c r="J20" s="128" t="s">
        <v>47</v>
      </c>
      <c r="K20" s="452" t="s">
        <v>25</v>
      </c>
      <c r="L20" s="453"/>
      <c r="M20" s="453"/>
      <c r="N20" s="453"/>
      <c r="O20" s="454"/>
    </row>
    <row r="21" spans="1:16" ht="27" thickBot="1" x14ac:dyDescent="0.3">
      <c r="A21" s="322"/>
      <c r="B21" s="227"/>
      <c r="C21" s="479"/>
      <c r="D21" s="480"/>
      <c r="E21" s="480"/>
      <c r="F21" s="480"/>
      <c r="G21" s="481"/>
      <c r="H21" s="10"/>
      <c r="I21" s="329"/>
      <c r="J21" s="127" t="s">
        <v>48</v>
      </c>
      <c r="K21" s="455" t="s">
        <v>415</v>
      </c>
      <c r="L21" s="456"/>
      <c r="M21" s="456"/>
      <c r="N21" s="456"/>
      <c r="O21" s="457"/>
    </row>
    <row r="22" spans="1:16" ht="42" customHeight="1" x14ac:dyDescent="0.25">
      <c r="A22" s="243" t="s">
        <v>10</v>
      </c>
      <c r="B22" s="134" t="s">
        <v>79</v>
      </c>
      <c r="C22" s="482" t="s">
        <v>287</v>
      </c>
      <c r="D22" s="482"/>
      <c r="E22" s="482"/>
      <c r="F22" s="482"/>
      <c r="G22" s="483"/>
      <c r="H22" s="10"/>
      <c r="I22" s="329"/>
      <c r="J22" s="128" t="s">
        <v>49</v>
      </c>
      <c r="K22" s="458" t="s">
        <v>264</v>
      </c>
      <c r="L22" s="459"/>
      <c r="M22" s="459"/>
      <c r="N22" s="459"/>
      <c r="O22" s="460"/>
    </row>
    <row r="23" spans="1:16" ht="38.450000000000003" customHeight="1" x14ac:dyDescent="0.25">
      <c r="A23" s="244"/>
      <c r="B23" s="271" t="s">
        <v>80</v>
      </c>
      <c r="C23" s="484" t="s">
        <v>288</v>
      </c>
      <c r="D23" s="485"/>
      <c r="E23" s="485"/>
      <c r="F23" s="485"/>
      <c r="G23" s="486"/>
      <c r="H23" s="10"/>
      <c r="I23" s="329"/>
      <c r="J23" s="128" t="s">
        <v>50</v>
      </c>
      <c r="K23" s="452" t="s">
        <v>265</v>
      </c>
      <c r="L23" s="453"/>
      <c r="M23" s="453"/>
      <c r="N23" s="453"/>
      <c r="O23" s="454"/>
    </row>
    <row r="24" spans="1:16" ht="36.6" customHeight="1" thickBot="1" x14ac:dyDescent="0.3">
      <c r="A24" s="244"/>
      <c r="B24" s="271"/>
      <c r="C24" s="487"/>
      <c r="D24" s="488"/>
      <c r="E24" s="488"/>
      <c r="F24" s="488"/>
      <c r="G24" s="489"/>
      <c r="H24" s="10"/>
      <c r="I24" s="330"/>
      <c r="J24" s="140" t="s">
        <v>51</v>
      </c>
      <c r="K24" s="461" t="s">
        <v>266</v>
      </c>
      <c r="L24" s="461"/>
      <c r="M24" s="461"/>
      <c r="N24" s="461"/>
      <c r="O24" s="462"/>
    </row>
    <row r="25" spans="1:16" ht="57" customHeight="1" x14ac:dyDescent="0.25">
      <c r="A25" s="244"/>
      <c r="B25" s="132" t="s">
        <v>232</v>
      </c>
      <c r="C25" s="458" t="s">
        <v>259</v>
      </c>
      <c r="D25" s="459"/>
      <c r="E25" s="459"/>
      <c r="F25" s="459"/>
      <c r="G25" s="460"/>
      <c r="H25" s="10"/>
      <c r="I25" s="231" t="s">
        <v>241</v>
      </c>
      <c r="J25" s="136" t="s">
        <v>52</v>
      </c>
      <c r="K25" s="463" t="s">
        <v>267</v>
      </c>
      <c r="L25" s="463"/>
      <c r="M25" s="463"/>
      <c r="N25" s="463"/>
      <c r="O25" s="464"/>
    </row>
    <row r="26" spans="1:16" ht="57" customHeight="1" thickBot="1" x14ac:dyDescent="0.3">
      <c r="A26" s="245"/>
      <c r="B26" s="135" t="s">
        <v>299</v>
      </c>
      <c r="C26" s="240" t="s">
        <v>298</v>
      </c>
      <c r="D26" s="241"/>
      <c r="E26" s="241"/>
      <c r="F26" s="241"/>
      <c r="G26" s="242"/>
      <c r="H26" s="10"/>
      <c r="I26" s="232"/>
      <c r="J26" s="128" t="s">
        <v>53</v>
      </c>
      <c r="K26" s="299" t="s">
        <v>416</v>
      </c>
      <c r="L26" s="300"/>
      <c r="M26" s="300"/>
      <c r="N26" s="300"/>
      <c r="O26" s="301"/>
    </row>
    <row r="27" spans="1:16" ht="66.95" customHeight="1" x14ac:dyDescent="0.25">
      <c r="A27" s="243" t="s">
        <v>11</v>
      </c>
      <c r="B27" s="134" t="s">
        <v>239</v>
      </c>
      <c r="C27" s="345" t="s">
        <v>233</v>
      </c>
      <c r="D27" s="345"/>
      <c r="E27" s="345"/>
      <c r="F27" s="345"/>
      <c r="G27" s="346"/>
      <c r="H27" s="10"/>
      <c r="I27" s="232"/>
      <c r="J27" s="128" t="s">
        <v>54</v>
      </c>
      <c r="K27" s="302" t="s">
        <v>417</v>
      </c>
      <c r="L27" s="303"/>
      <c r="M27" s="303"/>
      <c r="N27" s="303"/>
      <c r="O27" s="304"/>
    </row>
    <row r="28" spans="1:16" ht="36.950000000000003" customHeight="1" x14ac:dyDescent="0.25">
      <c r="A28" s="244"/>
      <c r="B28" s="347" t="s">
        <v>69</v>
      </c>
      <c r="C28" s="267" t="s">
        <v>260</v>
      </c>
      <c r="D28" s="267"/>
      <c r="E28" s="267"/>
      <c r="F28" s="267"/>
      <c r="G28" s="268"/>
      <c r="H28" s="10"/>
      <c r="I28" s="232"/>
      <c r="J28" s="128" t="s">
        <v>56</v>
      </c>
      <c r="K28" s="272" t="s">
        <v>268</v>
      </c>
      <c r="L28" s="272"/>
      <c r="M28" s="272"/>
      <c r="N28" s="272"/>
      <c r="O28" s="273"/>
    </row>
    <row r="29" spans="1:16" ht="49.5" customHeight="1" x14ac:dyDescent="0.25">
      <c r="A29" s="244"/>
      <c r="B29" s="264"/>
      <c r="C29" s="267"/>
      <c r="D29" s="267"/>
      <c r="E29" s="267"/>
      <c r="F29" s="267"/>
      <c r="G29" s="268"/>
      <c r="H29" s="10"/>
      <c r="I29" s="232"/>
      <c r="J29" s="139" t="s">
        <v>57</v>
      </c>
      <c r="K29" s="284" t="s">
        <v>269</v>
      </c>
      <c r="L29" s="285"/>
      <c r="M29" s="285"/>
      <c r="N29" s="285"/>
      <c r="O29" s="286"/>
      <c r="P29" s="3"/>
    </row>
    <row r="30" spans="1:16" ht="54.6" customHeight="1" x14ac:dyDescent="0.25">
      <c r="A30" s="244"/>
      <c r="B30" s="129" t="s">
        <v>70</v>
      </c>
      <c r="C30" s="252" t="s">
        <v>289</v>
      </c>
      <c r="D30" s="253"/>
      <c r="E30" s="253"/>
      <c r="F30" s="253"/>
      <c r="G30" s="254"/>
      <c r="H30" s="10"/>
      <c r="I30" s="232"/>
      <c r="J30" s="127" t="s">
        <v>58</v>
      </c>
      <c r="K30" s="284" t="s">
        <v>390</v>
      </c>
      <c r="L30" s="285"/>
      <c r="M30" s="285"/>
      <c r="N30" s="285"/>
      <c r="O30" s="286"/>
      <c r="P30" s="3"/>
    </row>
    <row r="31" spans="1:16" ht="74.099999999999994" customHeight="1" thickBot="1" x14ac:dyDescent="0.3">
      <c r="A31" s="244"/>
      <c r="B31" s="129" t="s">
        <v>300</v>
      </c>
      <c r="C31" s="252" t="s">
        <v>286</v>
      </c>
      <c r="D31" s="253"/>
      <c r="E31" s="253"/>
      <c r="F31" s="253"/>
      <c r="G31" s="254"/>
      <c r="H31" s="10"/>
      <c r="I31" s="233"/>
      <c r="J31" s="131" t="s">
        <v>59</v>
      </c>
      <c r="K31" s="282" t="s">
        <v>31</v>
      </c>
      <c r="L31" s="282"/>
      <c r="M31" s="282"/>
      <c r="N31" s="282"/>
      <c r="O31" s="283"/>
      <c r="P31" s="3"/>
    </row>
    <row r="32" spans="1:16" ht="78" customHeight="1" x14ac:dyDescent="0.25">
      <c r="A32" s="244"/>
      <c r="B32" s="129" t="s">
        <v>301</v>
      </c>
      <c r="C32" s="252" t="s">
        <v>395</v>
      </c>
      <c r="D32" s="253"/>
      <c r="E32" s="253"/>
      <c r="F32" s="253"/>
      <c r="G32" s="254"/>
      <c r="H32" s="10"/>
      <c r="I32" s="228" t="s">
        <v>242</v>
      </c>
      <c r="J32" s="136" t="s">
        <v>106</v>
      </c>
      <c r="K32" s="348" t="s">
        <v>275</v>
      </c>
      <c r="L32" s="349"/>
      <c r="M32" s="349"/>
      <c r="N32" s="349"/>
      <c r="O32" s="350"/>
      <c r="P32" s="3"/>
    </row>
    <row r="33" spans="1:16" ht="49.5" customHeight="1" x14ac:dyDescent="0.25">
      <c r="A33" s="244"/>
      <c r="B33" s="129" t="s">
        <v>302</v>
      </c>
      <c r="C33" s="252" t="s">
        <v>262</v>
      </c>
      <c r="D33" s="253"/>
      <c r="E33" s="253"/>
      <c r="F33" s="253"/>
      <c r="G33" s="254"/>
      <c r="H33" s="10"/>
      <c r="I33" s="229"/>
      <c r="J33" s="127" t="s">
        <v>107</v>
      </c>
      <c r="K33" s="284" t="s">
        <v>294</v>
      </c>
      <c r="L33" s="285"/>
      <c r="M33" s="285"/>
      <c r="N33" s="285"/>
      <c r="O33" s="286"/>
      <c r="P33" s="3"/>
    </row>
    <row r="34" spans="1:16" ht="38.1" customHeight="1" x14ac:dyDescent="0.25">
      <c r="A34" s="244"/>
      <c r="B34" s="142" t="s">
        <v>303</v>
      </c>
      <c r="C34" s="249" t="s">
        <v>261</v>
      </c>
      <c r="D34" s="249"/>
      <c r="E34" s="249"/>
      <c r="F34" s="249"/>
      <c r="G34" s="250"/>
      <c r="H34" s="10"/>
      <c r="I34" s="229"/>
      <c r="J34" s="127" t="s">
        <v>306</v>
      </c>
      <c r="K34" s="284" t="s">
        <v>295</v>
      </c>
      <c r="L34" s="285"/>
      <c r="M34" s="285"/>
      <c r="N34" s="285"/>
      <c r="O34" s="286"/>
      <c r="P34" s="3"/>
    </row>
    <row r="35" spans="1:16" ht="72.95" customHeight="1" thickBot="1" x14ac:dyDescent="0.3">
      <c r="A35" s="245"/>
      <c r="B35" s="177" t="s">
        <v>385</v>
      </c>
      <c r="C35" s="334" t="s">
        <v>403</v>
      </c>
      <c r="D35" s="334"/>
      <c r="E35" s="334"/>
      <c r="F35" s="334"/>
      <c r="G35" s="335"/>
      <c r="H35" s="10"/>
      <c r="I35" s="229"/>
      <c r="J35" s="127" t="s">
        <v>108</v>
      </c>
      <c r="K35" s="284" t="s">
        <v>16</v>
      </c>
      <c r="L35" s="285"/>
      <c r="M35" s="285"/>
      <c r="N35" s="285"/>
      <c r="O35" s="286"/>
      <c r="P35" s="3"/>
    </row>
    <row r="36" spans="1:16" ht="33.75" customHeight="1" x14ac:dyDescent="0.25">
      <c r="A36" s="243" t="s">
        <v>297</v>
      </c>
      <c r="B36" s="134" t="s">
        <v>65</v>
      </c>
      <c r="C36" s="269" t="s">
        <v>234</v>
      </c>
      <c r="D36" s="269"/>
      <c r="E36" s="269"/>
      <c r="F36" s="269"/>
      <c r="G36" s="270"/>
      <c r="H36" s="10"/>
      <c r="I36" s="229"/>
      <c r="J36" s="293" t="s">
        <v>391</v>
      </c>
      <c r="K36" s="287" t="s">
        <v>392</v>
      </c>
      <c r="L36" s="288"/>
      <c r="M36" s="288"/>
      <c r="N36" s="288"/>
      <c r="O36" s="289"/>
      <c r="P36" s="3"/>
    </row>
    <row r="37" spans="1:16" ht="39.6" customHeight="1" thickBot="1" x14ac:dyDescent="0.3">
      <c r="A37" s="245"/>
      <c r="B37" s="141" t="s">
        <v>66</v>
      </c>
      <c r="C37" s="237" t="s">
        <v>235</v>
      </c>
      <c r="D37" s="237"/>
      <c r="E37" s="237"/>
      <c r="F37" s="237"/>
      <c r="G37" s="238"/>
      <c r="H37" s="10"/>
      <c r="I37" s="230"/>
      <c r="J37" s="294"/>
      <c r="K37" s="290"/>
      <c r="L37" s="291"/>
      <c r="M37" s="291"/>
      <c r="N37" s="291"/>
      <c r="O37" s="292"/>
    </row>
    <row r="38" spans="1:16" ht="27.75" customHeight="1" x14ac:dyDescent="0.25">
      <c r="A38" s="259" t="s">
        <v>109</v>
      </c>
      <c r="B38" s="262" t="s">
        <v>110</v>
      </c>
      <c r="C38" s="265" t="s">
        <v>398</v>
      </c>
      <c r="D38" s="265"/>
      <c r="E38" s="265"/>
      <c r="F38" s="265"/>
      <c r="G38" s="266"/>
      <c r="H38" s="10"/>
      <c r="I38" s="228" t="s">
        <v>243</v>
      </c>
      <c r="J38" s="138" t="s">
        <v>60</v>
      </c>
      <c r="K38" s="280" t="s">
        <v>32</v>
      </c>
      <c r="L38" s="280"/>
      <c r="M38" s="280"/>
      <c r="N38" s="280"/>
      <c r="O38" s="281"/>
    </row>
    <row r="39" spans="1:16" ht="27.75" customHeight="1" x14ac:dyDescent="0.25">
      <c r="A39" s="260"/>
      <c r="B39" s="263"/>
      <c r="C39" s="267"/>
      <c r="D39" s="267"/>
      <c r="E39" s="267"/>
      <c r="F39" s="267"/>
      <c r="G39" s="268"/>
      <c r="H39" s="10"/>
      <c r="I39" s="229"/>
      <c r="J39" s="128" t="s">
        <v>62</v>
      </c>
      <c r="K39" s="272" t="s">
        <v>33</v>
      </c>
      <c r="L39" s="272"/>
      <c r="M39" s="272"/>
      <c r="N39" s="272"/>
      <c r="O39" s="273"/>
    </row>
    <row r="40" spans="1:16" ht="99" customHeight="1" x14ac:dyDescent="0.25">
      <c r="A40" s="260"/>
      <c r="B40" s="264"/>
      <c r="C40" s="267"/>
      <c r="D40" s="267"/>
      <c r="E40" s="267"/>
      <c r="F40" s="267"/>
      <c r="G40" s="268"/>
      <c r="H40" s="10"/>
      <c r="I40" s="229"/>
      <c r="J40" s="128" t="s">
        <v>64</v>
      </c>
      <c r="K40" s="272" t="s">
        <v>271</v>
      </c>
      <c r="L40" s="272"/>
      <c r="M40" s="272"/>
      <c r="N40" s="272"/>
      <c r="O40" s="273"/>
    </row>
    <row r="41" spans="1:16" ht="38.1" customHeight="1" x14ac:dyDescent="0.25">
      <c r="A41" s="260"/>
      <c r="B41" s="226" t="s">
        <v>111</v>
      </c>
      <c r="C41" s="249" t="s">
        <v>290</v>
      </c>
      <c r="D41" s="249"/>
      <c r="E41" s="249"/>
      <c r="F41" s="249"/>
      <c r="G41" s="250"/>
      <c r="H41" s="10"/>
      <c r="I41" s="229"/>
      <c r="J41" s="128" t="s">
        <v>63</v>
      </c>
      <c r="K41" s="272" t="s">
        <v>296</v>
      </c>
      <c r="L41" s="272"/>
      <c r="M41" s="272"/>
      <c r="N41" s="272"/>
      <c r="O41" s="273"/>
    </row>
    <row r="42" spans="1:16" ht="29.25" customHeight="1" thickBot="1" x14ac:dyDescent="0.3">
      <c r="A42" s="260"/>
      <c r="B42" s="251"/>
      <c r="C42" s="249"/>
      <c r="D42" s="249"/>
      <c r="E42" s="249"/>
      <c r="F42" s="249"/>
      <c r="G42" s="250"/>
      <c r="H42" s="10"/>
      <c r="I42" s="230"/>
      <c r="J42" s="131" t="s">
        <v>61</v>
      </c>
      <c r="K42" s="277" t="s">
        <v>35</v>
      </c>
      <c r="L42" s="278"/>
      <c r="M42" s="278"/>
      <c r="N42" s="278"/>
      <c r="O42" s="279"/>
    </row>
    <row r="43" spans="1:16" ht="29.25" customHeight="1" thickBot="1" x14ac:dyDescent="0.3">
      <c r="A43" s="261"/>
      <c r="B43" s="227"/>
      <c r="C43" s="237"/>
      <c r="D43" s="237"/>
      <c r="E43" s="237"/>
      <c r="F43" s="237"/>
      <c r="G43" s="238"/>
      <c r="H43" s="10"/>
      <c r="I43" s="231" t="s">
        <v>244</v>
      </c>
      <c r="J43" s="136" t="s">
        <v>103</v>
      </c>
      <c r="K43" s="351" t="s">
        <v>37</v>
      </c>
      <c r="L43" s="352"/>
      <c r="M43" s="352"/>
      <c r="N43" s="352"/>
      <c r="O43" s="353"/>
    </row>
    <row r="44" spans="1:16" ht="19.5" customHeight="1" x14ac:dyDescent="0.25">
      <c r="A44" s="246" t="s">
        <v>12</v>
      </c>
      <c r="B44" s="132" t="s">
        <v>77</v>
      </c>
      <c r="C44" s="339" t="s">
        <v>384</v>
      </c>
      <c r="D44" s="339"/>
      <c r="E44" s="339"/>
      <c r="F44" s="339"/>
      <c r="G44" s="340"/>
      <c r="H44" s="10"/>
      <c r="I44" s="232"/>
      <c r="J44" s="128" t="s">
        <v>104</v>
      </c>
      <c r="K44" s="302" t="s">
        <v>72</v>
      </c>
      <c r="L44" s="303"/>
      <c r="M44" s="303"/>
      <c r="N44" s="303"/>
      <c r="O44" s="304"/>
    </row>
    <row r="45" spans="1:16" ht="29.25" customHeight="1" x14ac:dyDescent="0.25">
      <c r="A45" s="247"/>
      <c r="B45" s="142" t="s">
        <v>74</v>
      </c>
      <c r="C45" s="341" t="s">
        <v>23</v>
      </c>
      <c r="D45" s="341"/>
      <c r="E45" s="341"/>
      <c r="F45" s="341"/>
      <c r="G45" s="342"/>
      <c r="H45" s="10"/>
      <c r="I45" s="232"/>
      <c r="J45" s="137" t="s">
        <v>307</v>
      </c>
      <c r="K45" s="302" t="s">
        <v>277</v>
      </c>
      <c r="L45" s="303"/>
      <c r="M45" s="303"/>
      <c r="N45" s="303"/>
      <c r="O45" s="304"/>
    </row>
    <row r="46" spans="1:16" ht="19.5" customHeight="1" x14ac:dyDescent="0.25">
      <c r="A46" s="247"/>
      <c r="B46" s="119" t="s">
        <v>75</v>
      </c>
      <c r="C46" s="323" t="s">
        <v>24</v>
      </c>
      <c r="D46" s="323"/>
      <c r="E46" s="323"/>
      <c r="F46" s="323"/>
      <c r="G46" s="324"/>
      <c r="H46" s="10"/>
      <c r="I46" s="232"/>
      <c r="J46" s="295" t="s">
        <v>105</v>
      </c>
      <c r="K46" s="305" t="s">
        <v>36</v>
      </c>
      <c r="L46" s="306"/>
      <c r="M46" s="306"/>
      <c r="N46" s="306"/>
      <c r="O46" s="307"/>
    </row>
    <row r="47" spans="1:16" ht="19.5" customHeight="1" thickBot="1" x14ac:dyDescent="0.3">
      <c r="A47" s="247"/>
      <c r="B47" s="142" t="s">
        <v>90</v>
      </c>
      <c r="C47" s="341" t="s">
        <v>14</v>
      </c>
      <c r="D47" s="341"/>
      <c r="E47" s="341"/>
      <c r="F47" s="341"/>
      <c r="G47" s="342"/>
      <c r="H47" s="10"/>
      <c r="I47" s="233"/>
      <c r="J47" s="296"/>
      <c r="K47" s="308"/>
      <c r="L47" s="309"/>
      <c r="M47" s="309"/>
      <c r="N47" s="309"/>
      <c r="O47" s="310"/>
    </row>
    <row r="48" spans="1:16" ht="30" customHeight="1" x14ac:dyDescent="0.25">
      <c r="A48" s="247"/>
      <c r="B48" s="142" t="s">
        <v>76</v>
      </c>
      <c r="C48" s="249" t="s">
        <v>236</v>
      </c>
      <c r="D48" s="249"/>
      <c r="E48" s="249"/>
      <c r="F48" s="249"/>
      <c r="G48" s="250"/>
      <c r="H48" s="10"/>
      <c r="I48" s="328" t="s">
        <v>245</v>
      </c>
      <c r="J48" s="136" t="s">
        <v>65</v>
      </c>
      <c r="K48" s="297" t="s">
        <v>17</v>
      </c>
      <c r="L48" s="297"/>
      <c r="M48" s="297"/>
      <c r="N48" s="297"/>
      <c r="O48" s="298"/>
    </row>
    <row r="49" spans="1:17" ht="28.5" customHeight="1" x14ac:dyDescent="0.25">
      <c r="A49" s="247"/>
      <c r="B49" s="142" t="s">
        <v>73</v>
      </c>
      <c r="C49" s="343" t="s">
        <v>237</v>
      </c>
      <c r="D49" s="343"/>
      <c r="E49" s="343"/>
      <c r="F49" s="343"/>
      <c r="G49" s="344"/>
      <c r="H49" s="10"/>
      <c r="I49" s="329"/>
      <c r="J49" s="128" t="s">
        <v>66</v>
      </c>
      <c r="K49" s="272" t="s">
        <v>272</v>
      </c>
      <c r="L49" s="272"/>
      <c r="M49" s="272"/>
      <c r="N49" s="272"/>
      <c r="O49" s="273"/>
    </row>
    <row r="50" spans="1:17" ht="28.5" customHeight="1" thickBot="1" x14ac:dyDescent="0.3">
      <c r="A50" s="248"/>
      <c r="B50" s="143" t="s">
        <v>78</v>
      </c>
      <c r="C50" s="318" t="s">
        <v>238</v>
      </c>
      <c r="D50" s="318"/>
      <c r="E50" s="318"/>
      <c r="F50" s="318"/>
      <c r="G50" s="319"/>
      <c r="H50" s="10"/>
      <c r="I50" s="329"/>
      <c r="J50" s="128" t="s">
        <v>67</v>
      </c>
      <c r="K50" s="272" t="s">
        <v>278</v>
      </c>
      <c r="L50" s="272"/>
      <c r="M50" s="272"/>
      <c r="N50" s="272"/>
      <c r="O50" s="273"/>
    </row>
    <row r="51" spans="1:17" ht="41.45" customHeight="1" x14ac:dyDescent="0.25">
      <c r="A51" s="133"/>
      <c r="B51" s="7"/>
      <c r="C51" s="258"/>
      <c r="D51" s="258"/>
      <c r="E51" s="258"/>
      <c r="F51" s="258"/>
      <c r="G51" s="258"/>
      <c r="H51" s="10"/>
      <c r="I51" s="329"/>
      <c r="J51" s="127" t="s">
        <v>68</v>
      </c>
      <c r="K51" s="284" t="s">
        <v>274</v>
      </c>
      <c r="L51" s="285"/>
      <c r="M51" s="285"/>
      <c r="N51" s="285"/>
      <c r="O51" s="286"/>
    </row>
    <row r="52" spans="1:17" ht="30" customHeight="1" thickBot="1" x14ac:dyDescent="0.3">
      <c r="A52" s="257" t="s">
        <v>405</v>
      </c>
      <c r="B52" s="257"/>
      <c r="C52" s="255">
        <v>45413</v>
      </c>
      <c r="D52" s="256"/>
      <c r="E52" s="256"/>
      <c r="F52" s="256"/>
      <c r="G52" s="256"/>
      <c r="H52" s="10"/>
      <c r="I52" s="330"/>
      <c r="J52" s="131" t="s">
        <v>308</v>
      </c>
      <c r="K52" s="282" t="s">
        <v>273</v>
      </c>
      <c r="L52" s="282"/>
      <c r="M52" s="282"/>
      <c r="N52" s="282"/>
      <c r="O52" s="283"/>
    </row>
    <row r="53" spans="1:17" ht="29.1" customHeight="1" x14ac:dyDescent="0.25">
      <c r="D53" s="114"/>
      <c r="E53" s="110"/>
      <c r="F53" s="110"/>
      <c r="G53" s="110"/>
      <c r="H53" s="10"/>
    </row>
    <row r="54" spans="1:17" ht="26.25" x14ac:dyDescent="0.25">
      <c r="A54" s="239" t="s">
        <v>257</v>
      </c>
      <c r="B54" s="239"/>
      <c r="G54" s="110"/>
      <c r="H54" s="10"/>
    </row>
    <row r="55" spans="1:17" ht="19.5" customHeight="1" x14ac:dyDescent="0.25">
      <c r="A55" s="11" t="s">
        <v>280</v>
      </c>
      <c r="D55" s="111"/>
      <c r="E55" s="111"/>
      <c r="F55" s="111"/>
      <c r="G55" s="110"/>
      <c r="H55" s="10"/>
    </row>
    <row r="56" spans="1:17" ht="19.5" customHeight="1" x14ac:dyDescent="0.25">
      <c r="A56" s="121" t="s">
        <v>282</v>
      </c>
      <c r="B56" s="121"/>
      <c r="C56" s="123" t="s">
        <v>285</v>
      </c>
      <c r="D56" s="111"/>
      <c r="E56" s="111"/>
      <c r="F56" s="111"/>
      <c r="G56" s="110"/>
      <c r="H56" s="10"/>
    </row>
    <row r="57" spans="1:17" ht="30" customHeight="1" x14ac:dyDescent="0.25">
      <c r="A57" s="11" t="s">
        <v>281</v>
      </c>
      <c r="B57" s="113"/>
      <c r="D57" s="111"/>
      <c r="E57" s="111"/>
      <c r="F57" s="111"/>
      <c r="G57" s="111"/>
      <c r="H57" s="10"/>
    </row>
    <row r="58" spans="1:17" ht="20.45" customHeight="1" x14ac:dyDescent="0.25">
      <c r="A58" s="338" t="s">
        <v>283</v>
      </c>
      <c r="B58" s="338"/>
      <c r="C58" s="122" t="s">
        <v>284</v>
      </c>
      <c r="D58" s="111"/>
      <c r="E58" s="111"/>
      <c r="F58" s="111"/>
      <c r="G58" s="111"/>
      <c r="H58" s="10"/>
    </row>
    <row r="59" spans="1:17" ht="19.5" customHeight="1" x14ac:dyDescent="0.25">
      <c r="D59" s="111"/>
      <c r="E59" s="111"/>
      <c r="F59" s="111"/>
      <c r="G59" s="111"/>
      <c r="H59" s="10"/>
    </row>
    <row r="60" spans="1:17" ht="27.75" customHeight="1" x14ac:dyDescent="0.25">
      <c r="A60" s="109"/>
      <c r="B60" s="113"/>
      <c r="C60" s="111"/>
      <c r="D60" s="111"/>
      <c r="E60" s="111"/>
      <c r="F60" s="111"/>
      <c r="G60" s="111"/>
      <c r="H60" s="10"/>
    </row>
    <row r="61" spans="1:17" ht="16.5" customHeight="1" x14ac:dyDescent="0.25">
      <c r="A61" s="13"/>
      <c r="B61" s="13"/>
      <c r="C61" s="13"/>
      <c r="D61" s="13"/>
      <c r="E61" s="13"/>
      <c r="F61" s="13"/>
      <c r="G61" s="13"/>
      <c r="H61" s="13"/>
      <c r="I61" s="13"/>
      <c r="J61" s="13"/>
      <c r="L61" s="13"/>
      <c r="M61" s="13"/>
      <c r="N61" s="13"/>
      <c r="O61" s="13"/>
    </row>
    <row r="62" spans="1:17" x14ac:dyDescent="0.25">
      <c r="A62" s="6"/>
      <c r="B62" s="6"/>
      <c r="C62" s="6"/>
      <c r="D62" s="6"/>
      <c r="E62" s="6"/>
      <c r="F62" s="1"/>
      <c r="G62" s="1"/>
      <c r="H62" s="1"/>
      <c r="I62" s="1"/>
      <c r="J62" s="115"/>
      <c r="K62" s="1"/>
      <c r="L62" s="1"/>
      <c r="M62" s="5"/>
      <c r="N62" s="1"/>
      <c r="O62" s="1"/>
      <c r="P62" s="1"/>
      <c r="Q62" s="4"/>
    </row>
    <row r="63" spans="1:17" x14ac:dyDescent="0.25">
      <c r="A63" s="2"/>
      <c r="B63" s="2"/>
      <c r="C63" s="2"/>
      <c r="D63" s="2"/>
      <c r="E63" s="2"/>
      <c r="F63" s="2"/>
      <c r="G63" s="2"/>
      <c r="H63" s="2"/>
      <c r="I63" s="2"/>
      <c r="J63" s="9"/>
      <c r="K63" s="2"/>
      <c r="L63" s="2"/>
      <c r="M63" s="5"/>
      <c r="N63" s="2"/>
      <c r="O63" s="2"/>
      <c r="P63" s="2"/>
      <c r="Q63" s="4"/>
    </row>
    <row r="64" spans="1:17" x14ac:dyDescent="0.25">
      <c r="A64" s="2"/>
      <c r="B64" s="2"/>
      <c r="C64" s="2"/>
      <c r="D64" s="2"/>
      <c r="E64" s="2"/>
      <c r="F64" s="2"/>
      <c r="G64" s="2"/>
      <c r="H64" s="2"/>
      <c r="I64" s="2"/>
      <c r="J64" s="9"/>
      <c r="K64" s="2"/>
      <c r="L64" s="2"/>
      <c r="M64" s="5"/>
      <c r="N64" s="2"/>
      <c r="O64" s="2"/>
      <c r="P64" s="2"/>
      <c r="Q64" s="4"/>
    </row>
    <row r="65" spans="1:17" x14ac:dyDescent="0.25">
      <c r="A65" s="2"/>
      <c r="B65" s="2"/>
      <c r="C65" s="2"/>
      <c r="D65" s="2"/>
      <c r="E65" s="2"/>
      <c r="F65" s="2"/>
      <c r="G65" s="2"/>
      <c r="H65" s="2"/>
      <c r="I65" s="2"/>
      <c r="J65" s="9"/>
      <c r="K65" s="2"/>
      <c r="L65" s="2"/>
      <c r="M65" s="5"/>
      <c r="N65" s="2"/>
      <c r="O65" s="2"/>
      <c r="P65" s="2"/>
      <c r="Q65" s="4"/>
    </row>
    <row r="66" spans="1:17" x14ac:dyDescent="0.25">
      <c r="A66" s="2"/>
      <c r="B66" s="2"/>
      <c r="C66" s="2"/>
      <c r="D66" s="2"/>
      <c r="E66" s="2"/>
      <c r="F66" s="2"/>
      <c r="G66" s="2"/>
      <c r="H66" s="2"/>
      <c r="I66" s="2"/>
      <c r="J66" s="9"/>
      <c r="K66" s="2"/>
      <c r="L66" s="2"/>
      <c r="M66" s="5"/>
      <c r="N66" s="2"/>
      <c r="O66" s="2"/>
      <c r="P66" s="2"/>
      <c r="Q66" s="4"/>
    </row>
    <row r="67" spans="1:17" x14ac:dyDescent="0.25">
      <c r="A67" s="2"/>
      <c r="B67" s="2"/>
      <c r="C67" s="2"/>
      <c r="D67" s="2"/>
      <c r="E67" s="2"/>
      <c r="F67" s="2"/>
      <c r="G67" s="2"/>
      <c r="H67" s="2"/>
      <c r="I67" s="2"/>
      <c r="J67" s="9"/>
      <c r="K67" s="2"/>
      <c r="L67" s="2"/>
      <c r="M67" s="5"/>
      <c r="N67" s="2"/>
      <c r="O67" s="2"/>
      <c r="P67" s="2"/>
      <c r="Q67" s="4"/>
    </row>
    <row r="68" spans="1:17" x14ac:dyDescent="0.25">
      <c r="A68" s="2"/>
      <c r="B68" s="2"/>
      <c r="C68" s="2"/>
      <c r="D68" s="2"/>
      <c r="E68" s="2"/>
      <c r="F68" s="2"/>
      <c r="G68" s="2"/>
      <c r="H68" s="2"/>
      <c r="I68" s="2"/>
      <c r="J68" s="9"/>
      <c r="K68" s="2"/>
      <c r="L68" s="2"/>
      <c r="M68" s="5"/>
      <c r="N68" s="2"/>
      <c r="O68" s="2"/>
      <c r="P68" s="2"/>
      <c r="Q68" s="1"/>
    </row>
    <row r="69" spans="1:17" x14ac:dyDescent="0.25">
      <c r="A69" s="2"/>
      <c r="B69" s="2"/>
      <c r="C69" s="2"/>
      <c r="D69" s="2"/>
      <c r="E69" s="2"/>
      <c r="F69" s="2"/>
      <c r="G69" s="2"/>
      <c r="H69" s="2"/>
      <c r="I69" s="12"/>
      <c r="J69" s="9"/>
      <c r="K69" s="2"/>
      <c r="L69" s="2"/>
      <c r="M69" s="5"/>
      <c r="N69" s="2"/>
      <c r="O69" s="2"/>
      <c r="P69" s="2"/>
      <c r="Q69" s="1"/>
    </row>
    <row r="70" spans="1:17" x14ac:dyDescent="0.25">
      <c r="A70" s="2"/>
      <c r="B70" s="2"/>
      <c r="C70" s="2"/>
      <c r="D70" s="2"/>
      <c r="E70" s="2"/>
      <c r="F70" s="2"/>
      <c r="G70" s="2"/>
      <c r="H70" s="2"/>
      <c r="I70" s="2"/>
      <c r="J70" s="9"/>
      <c r="K70" s="2"/>
      <c r="L70" s="2"/>
      <c r="M70" s="5"/>
      <c r="N70" s="2"/>
      <c r="O70" s="2"/>
      <c r="P70" s="2"/>
      <c r="Q70" s="2"/>
    </row>
  </sheetData>
  <mergeCells count="105">
    <mergeCell ref="K16:O19"/>
    <mergeCell ref="J16:J19"/>
    <mergeCell ref="A58:B58"/>
    <mergeCell ref="C50:G50"/>
    <mergeCell ref="K10:O10"/>
    <mergeCell ref="C44:G44"/>
    <mergeCell ref="C45:G45"/>
    <mergeCell ref="C48:G48"/>
    <mergeCell ref="C49:G49"/>
    <mergeCell ref="C46:G46"/>
    <mergeCell ref="C47:G47"/>
    <mergeCell ref="I8:I12"/>
    <mergeCell ref="C27:G27"/>
    <mergeCell ref="B28:B29"/>
    <mergeCell ref="K32:O32"/>
    <mergeCell ref="K11:O11"/>
    <mergeCell ref="K44:O44"/>
    <mergeCell ref="K52:O52"/>
    <mergeCell ref="I48:I52"/>
    <mergeCell ref="K48:O48"/>
    <mergeCell ref="I43:I47"/>
    <mergeCell ref="K43:O43"/>
    <mergeCell ref="K51:O51"/>
    <mergeCell ref="K45:O45"/>
    <mergeCell ref="K50:O50"/>
    <mergeCell ref="K46:O47"/>
    <mergeCell ref="K29:O29"/>
    <mergeCell ref="K21:O21"/>
    <mergeCell ref="A2:B3"/>
    <mergeCell ref="C2:N3"/>
    <mergeCell ref="C25:G25"/>
    <mergeCell ref="C30:G30"/>
    <mergeCell ref="K12:O12"/>
    <mergeCell ref="A8:A21"/>
    <mergeCell ref="K8:O8"/>
    <mergeCell ref="C11:G11"/>
    <mergeCell ref="C13:G13"/>
    <mergeCell ref="A7:G7"/>
    <mergeCell ref="I7:O7"/>
    <mergeCell ref="C8:G10"/>
    <mergeCell ref="O2:O3"/>
    <mergeCell ref="K13:O13"/>
    <mergeCell ref="I13:I24"/>
    <mergeCell ref="B8:B10"/>
    <mergeCell ref="A27:A35"/>
    <mergeCell ref="C35:G35"/>
    <mergeCell ref="K35:O35"/>
    <mergeCell ref="K9:O9"/>
    <mergeCell ref="C12:G12"/>
    <mergeCell ref="K49:O49"/>
    <mergeCell ref="K14:O14"/>
    <mergeCell ref="K15:O15"/>
    <mergeCell ref="K42:O42"/>
    <mergeCell ref="K38:O38"/>
    <mergeCell ref="K39:O39"/>
    <mergeCell ref="K40:O40"/>
    <mergeCell ref="K41:O41"/>
    <mergeCell ref="I32:I37"/>
    <mergeCell ref="K31:O31"/>
    <mergeCell ref="K30:O30"/>
    <mergeCell ref="K28:O28"/>
    <mergeCell ref="K36:O37"/>
    <mergeCell ref="J36:J37"/>
    <mergeCell ref="K34:O34"/>
    <mergeCell ref="J46:J47"/>
    <mergeCell ref="K20:O20"/>
    <mergeCell ref="K22:O22"/>
    <mergeCell ref="K23:O23"/>
    <mergeCell ref="K33:O33"/>
    <mergeCell ref="K25:O25"/>
    <mergeCell ref="K26:O26"/>
    <mergeCell ref="K27:O27"/>
    <mergeCell ref="K24:O24"/>
    <mergeCell ref="A54:B54"/>
    <mergeCell ref="C23:G24"/>
    <mergeCell ref="C26:G26"/>
    <mergeCell ref="A22:A26"/>
    <mergeCell ref="A44:A50"/>
    <mergeCell ref="C41:G43"/>
    <mergeCell ref="B41:B43"/>
    <mergeCell ref="C32:G32"/>
    <mergeCell ref="C31:G31"/>
    <mergeCell ref="C33:G33"/>
    <mergeCell ref="C52:G52"/>
    <mergeCell ref="A52:B52"/>
    <mergeCell ref="C51:G51"/>
    <mergeCell ref="A38:A43"/>
    <mergeCell ref="B38:B40"/>
    <mergeCell ref="C38:G40"/>
    <mergeCell ref="A36:A37"/>
    <mergeCell ref="C36:G36"/>
    <mergeCell ref="C37:G37"/>
    <mergeCell ref="B23:B24"/>
    <mergeCell ref="C22:G22"/>
    <mergeCell ref="C28:G29"/>
    <mergeCell ref="C34:G34"/>
    <mergeCell ref="B14:B16"/>
    <mergeCell ref="B20:B21"/>
    <mergeCell ref="I38:I42"/>
    <mergeCell ref="I25:I31"/>
    <mergeCell ref="C20:G21"/>
    <mergeCell ref="C14:G16"/>
    <mergeCell ref="C17:G17"/>
    <mergeCell ref="C18:G18"/>
    <mergeCell ref="C19:G19"/>
  </mergeCells>
  <phoneticPr fontId="44" type="noConversion"/>
  <pageMargins left="0.31496062992125984" right="0.39370078740157483" top="0.74803149606299213" bottom="0.74803149606299213" header="0.31496062992125984" footer="0.31496062992125984"/>
  <pageSetup paperSize="9" scale="56" fitToHeight="0" orientation="portrait" r:id="rId1"/>
  <rowBreaks count="1" manualBreakCount="1">
    <brk id="37" max="1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C1824-8224-4261-ABD8-85B15B4607D9}">
  <sheetPr>
    <pageSetUpPr fitToPage="1"/>
  </sheetPr>
  <dimension ref="A1:M34"/>
  <sheetViews>
    <sheetView showGridLines="0" zoomScale="46" zoomScaleNormal="46" zoomScaleSheetLayoutView="40" workbookViewId="0">
      <selection activeCell="A22" sqref="A22:L25"/>
    </sheetView>
  </sheetViews>
  <sheetFormatPr baseColWidth="10" defaultColWidth="11.42578125" defaultRowHeight="15" x14ac:dyDescent="0.25"/>
  <cols>
    <col min="1" max="1" width="30.28515625" customWidth="1"/>
    <col min="2" max="2" width="8" customWidth="1"/>
    <col min="3" max="3" width="20.140625" customWidth="1"/>
    <col min="4" max="4" width="1.85546875" customWidth="1"/>
    <col min="5" max="5" width="18" customWidth="1"/>
    <col min="6" max="6" width="5" style="8" customWidth="1"/>
    <col min="7" max="7" width="4.140625" customWidth="1"/>
    <col min="8" max="8" width="55.140625" customWidth="1"/>
    <col min="9" max="9" width="26.85546875" style="7" customWidth="1"/>
    <col min="10" max="10" width="8" style="7" customWidth="1"/>
    <col min="11" max="11" width="17.85546875" customWidth="1"/>
    <col min="12" max="12" width="104.140625" customWidth="1"/>
    <col min="13" max="13" width="3.140625" customWidth="1"/>
  </cols>
  <sheetData>
    <row r="1" spans="1:13" ht="60.75" customHeight="1" x14ac:dyDescent="0.25">
      <c r="A1" s="209"/>
      <c r="B1" s="209"/>
      <c r="C1" s="209"/>
      <c r="D1" s="209"/>
      <c r="E1" s="209"/>
      <c r="F1" s="209"/>
      <c r="G1" s="209"/>
      <c r="H1" s="209"/>
      <c r="I1" s="209"/>
      <c r="J1" s="209"/>
      <c r="K1" s="209"/>
      <c r="L1" s="209"/>
    </row>
    <row r="2" spans="1:13" ht="60.75" customHeight="1" x14ac:dyDescent="0.25">
      <c r="A2" s="216"/>
      <c r="B2" s="216"/>
      <c r="C2" s="216"/>
      <c r="D2" s="217" t="s">
        <v>426</v>
      </c>
      <c r="E2" s="218"/>
      <c r="F2" s="218"/>
      <c r="G2" s="218"/>
      <c r="H2" s="218"/>
      <c r="I2" s="218"/>
      <c r="J2" s="218"/>
      <c r="K2" s="219"/>
      <c r="L2" s="223"/>
    </row>
    <row r="3" spans="1:13" ht="60.75" customHeight="1" x14ac:dyDescent="0.25">
      <c r="A3" s="216"/>
      <c r="B3" s="216"/>
      <c r="C3" s="216"/>
      <c r="D3" s="220"/>
      <c r="E3" s="221"/>
      <c r="F3" s="221"/>
      <c r="G3" s="221"/>
      <c r="H3" s="221"/>
      <c r="I3" s="221"/>
      <c r="J3" s="221"/>
      <c r="K3" s="222"/>
      <c r="L3" s="224"/>
    </row>
    <row r="4" spans="1:13" ht="60.75" customHeight="1" x14ac:dyDescent="0.25">
      <c r="A4" s="10"/>
      <c r="B4" s="10"/>
      <c r="C4" s="10"/>
      <c r="D4" s="10"/>
      <c r="E4" s="10"/>
      <c r="F4" s="10"/>
      <c r="G4" s="10"/>
      <c r="H4" s="10"/>
      <c r="I4" s="10"/>
      <c r="J4" s="10"/>
      <c r="K4" s="10"/>
      <c r="L4" s="10"/>
    </row>
    <row r="5" spans="1:13" ht="43.5" customHeight="1" x14ac:dyDescent="0.25">
      <c r="A5" s="213" t="s">
        <v>3</v>
      </c>
      <c r="B5" s="213"/>
      <c r="C5" s="213"/>
      <c r="D5" s="213"/>
      <c r="E5" s="213"/>
      <c r="F5" s="213"/>
      <c r="G5" s="213"/>
      <c r="H5" s="213"/>
      <c r="I5" s="213" t="s">
        <v>4</v>
      </c>
      <c r="J5" s="213"/>
      <c r="K5" s="213"/>
      <c r="L5" s="213"/>
      <c r="M5" s="1"/>
    </row>
    <row r="6" spans="1:13" ht="18.75" customHeight="1" x14ac:dyDescent="0.25">
      <c r="A6" s="214" t="s">
        <v>252</v>
      </c>
      <c r="B6" s="213" t="s">
        <v>253</v>
      </c>
      <c r="C6" s="213" t="s">
        <v>5</v>
      </c>
      <c r="D6" s="213"/>
      <c r="E6" s="213"/>
      <c r="F6" s="213"/>
      <c r="G6" s="213"/>
      <c r="H6" s="213"/>
      <c r="I6" s="214" t="s">
        <v>251</v>
      </c>
      <c r="J6" s="215" t="s">
        <v>253</v>
      </c>
      <c r="K6" s="214" t="s">
        <v>7</v>
      </c>
      <c r="L6" s="214"/>
      <c r="M6" s="3"/>
    </row>
    <row r="7" spans="1:13" x14ac:dyDescent="0.25">
      <c r="A7" s="214"/>
      <c r="B7" s="213"/>
      <c r="C7" s="213"/>
      <c r="D7" s="213"/>
      <c r="E7" s="213"/>
      <c r="F7" s="213"/>
      <c r="G7" s="213"/>
      <c r="H7" s="213"/>
      <c r="I7" s="214"/>
      <c r="J7" s="215"/>
      <c r="K7" s="214"/>
      <c r="L7" s="214"/>
      <c r="M7" s="3"/>
    </row>
    <row r="8" spans="1:13" ht="168.6" customHeight="1" x14ac:dyDescent="0.25">
      <c r="A8" s="167" t="s">
        <v>394</v>
      </c>
      <c r="B8" s="168" t="s">
        <v>140</v>
      </c>
      <c r="C8" s="201" t="s">
        <v>322</v>
      </c>
      <c r="D8" s="201"/>
      <c r="E8" s="201"/>
      <c r="F8" s="201"/>
      <c r="G8" s="201"/>
      <c r="H8" s="201"/>
      <c r="I8" s="169" t="s">
        <v>344</v>
      </c>
      <c r="J8" s="167" t="s">
        <v>159</v>
      </c>
      <c r="K8" s="210" t="s">
        <v>340</v>
      </c>
      <c r="L8" s="211"/>
      <c r="M8" s="3"/>
    </row>
    <row r="9" spans="1:13" ht="196.5" customHeight="1" x14ac:dyDescent="0.25">
      <c r="A9" s="167" t="s">
        <v>319</v>
      </c>
      <c r="B9" s="168" t="s">
        <v>332</v>
      </c>
      <c r="C9" s="201" t="s">
        <v>318</v>
      </c>
      <c r="D9" s="201"/>
      <c r="E9" s="201"/>
      <c r="F9" s="201"/>
      <c r="G9" s="201"/>
      <c r="H9" s="201"/>
      <c r="I9" s="167" t="s">
        <v>347</v>
      </c>
      <c r="J9" s="167" t="s">
        <v>160</v>
      </c>
      <c r="K9" s="202" t="s">
        <v>346</v>
      </c>
      <c r="L9" s="212"/>
      <c r="M9" s="3"/>
    </row>
    <row r="10" spans="1:13" ht="73.5" customHeight="1" x14ac:dyDescent="0.25">
      <c r="A10" s="167" t="s">
        <v>312</v>
      </c>
      <c r="B10" s="168" t="s">
        <v>143</v>
      </c>
      <c r="C10" s="201" t="s">
        <v>270</v>
      </c>
      <c r="D10" s="201"/>
      <c r="E10" s="201"/>
      <c r="F10" s="201"/>
      <c r="G10" s="201"/>
      <c r="H10" s="201"/>
      <c r="I10" s="167" t="s">
        <v>343</v>
      </c>
      <c r="J10" s="167" t="s">
        <v>161</v>
      </c>
      <c r="K10" s="202" t="s">
        <v>339</v>
      </c>
      <c r="L10" s="203"/>
      <c r="M10" s="3"/>
    </row>
    <row r="11" spans="1:13" ht="104.45" customHeight="1" x14ac:dyDescent="0.25">
      <c r="A11" s="167" t="s">
        <v>313</v>
      </c>
      <c r="B11" s="168" t="s">
        <v>144</v>
      </c>
      <c r="C11" s="201" t="s">
        <v>276</v>
      </c>
      <c r="D11" s="201"/>
      <c r="E11" s="201"/>
      <c r="F11" s="201"/>
      <c r="G11" s="201"/>
      <c r="H11" s="201"/>
      <c r="I11" s="167" t="s">
        <v>393</v>
      </c>
      <c r="J11" s="167" t="s">
        <v>162</v>
      </c>
      <c r="K11" s="202" t="s">
        <v>342</v>
      </c>
      <c r="L11" s="203"/>
      <c r="M11" s="3"/>
    </row>
    <row r="12" spans="1:13" ht="114.6" customHeight="1" x14ac:dyDescent="0.25">
      <c r="A12" s="167" t="s">
        <v>320</v>
      </c>
      <c r="B12" s="168" t="s">
        <v>145</v>
      </c>
      <c r="C12" s="201" t="s">
        <v>311</v>
      </c>
      <c r="D12" s="201"/>
      <c r="E12" s="201"/>
      <c r="F12" s="201"/>
      <c r="G12" s="201"/>
      <c r="H12" s="201"/>
      <c r="I12" s="167" t="s">
        <v>345</v>
      </c>
      <c r="J12" s="167" t="s">
        <v>163</v>
      </c>
      <c r="K12" s="202" t="s">
        <v>341</v>
      </c>
      <c r="L12" s="203"/>
      <c r="M12" s="3"/>
    </row>
    <row r="13" spans="1:13" ht="144" customHeight="1" x14ac:dyDescent="0.25">
      <c r="A13" s="167" t="s">
        <v>321</v>
      </c>
      <c r="B13" s="168" t="s">
        <v>146</v>
      </c>
      <c r="C13" s="204" t="s">
        <v>317</v>
      </c>
      <c r="D13" s="205"/>
      <c r="E13" s="205"/>
      <c r="F13" s="205"/>
      <c r="G13" s="205"/>
      <c r="H13" s="206"/>
      <c r="I13" s="170" t="s">
        <v>65</v>
      </c>
      <c r="J13" s="167" t="s">
        <v>164</v>
      </c>
      <c r="K13" s="202" t="s">
        <v>234</v>
      </c>
      <c r="L13" s="203"/>
      <c r="M13" s="3"/>
    </row>
    <row r="14" spans="1:13" ht="73.5" customHeight="1" x14ac:dyDescent="0.25">
      <c r="A14" s="167" t="s">
        <v>314</v>
      </c>
      <c r="B14" s="168" t="s">
        <v>147</v>
      </c>
      <c r="C14" s="204" t="s">
        <v>309</v>
      </c>
      <c r="D14" s="205"/>
      <c r="E14" s="205"/>
      <c r="F14" s="205"/>
      <c r="G14" s="205"/>
      <c r="H14" s="206"/>
      <c r="I14" s="170" t="s">
        <v>111</v>
      </c>
      <c r="J14" s="167" t="s">
        <v>181</v>
      </c>
      <c r="K14" s="202" t="s">
        <v>290</v>
      </c>
      <c r="L14" s="203"/>
      <c r="M14" s="3"/>
    </row>
    <row r="15" spans="1:13" ht="73.5" customHeight="1" x14ac:dyDescent="0.25">
      <c r="A15" s="167" t="s">
        <v>315</v>
      </c>
      <c r="B15" s="168" t="s">
        <v>148</v>
      </c>
      <c r="C15" s="204" t="s">
        <v>296</v>
      </c>
      <c r="D15" s="205"/>
      <c r="E15" s="205"/>
      <c r="F15" s="205"/>
      <c r="G15" s="205"/>
      <c r="H15" s="206"/>
      <c r="I15" s="170" t="s">
        <v>76</v>
      </c>
      <c r="J15" s="167" t="s">
        <v>182</v>
      </c>
      <c r="K15" s="202" t="s">
        <v>236</v>
      </c>
      <c r="L15" s="203"/>
      <c r="M15" s="3"/>
    </row>
    <row r="16" spans="1:13" ht="117.6" customHeight="1" x14ac:dyDescent="0.25">
      <c r="A16" s="167" t="s">
        <v>316</v>
      </c>
      <c r="B16" s="168" t="s">
        <v>149</v>
      </c>
      <c r="C16" s="204" t="s">
        <v>310</v>
      </c>
      <c r="D16" s="205"/>
      <c r="E16" s="205"/>
      <c r="F16" s="205"/>
      <c r="G16" s="205"/>
      <c r="H16" s="206"/>
      <c r="I16" s="170"/>
      <c r="J16" s="167"/>
      <c r="K16" s="165"/>
      <c r="L16" s="166"/>
      <c r="M16" s="3"/>
    </row>
    <row r="17" spans="1:13" ht="73.5" customHeight="1" x14ac:dyDescent="0.25">
      <c r="A17" s="167" t="s">
        <v>54</v>
      </c>
      <c r="B17" s="168" t="s">
        <v>170</v>
      </c>
      <c r="C17" s="204" t="s">
        <v>323</v>
      </c>
      <c r="D17" s="205"/>
      <c r="E17" s="205"/>
      <c r="F17" s="205"/>
      <c r="G17" s="205"/>
      <c r="H17" s="206"/>
      <c r="I17" s="164"/>
      <c r="J17" s="163"/>
      <c r="K17" s="165"/>
      <c r="L17" s="166"/>
      <c r="M17" s="3"/>
    </row>
    <row r="18" spans="1:13" ht="73.5" customHeight="1" x14ac:dyDescent="0.25">
      <c r="A18" s="148"/>
      <c r="B18" s="149"/>
      <c r="C18" s="153"/>
      <c r="D18" s="154"/>
      <c r="E18" s="154"/>
      <c r="F18" s="154"/>
      <c r="G18" s="154"/>
      <c r="H18" s="155"/>
      <c r="I18" s="150"/>
      <c r="J18" s="148"/>
      <c r="K18" s="151"/>
      <c r="L18" s="152"/>
      <c r="M18" s="3"/>
    </row>
    <row r="19" spans="1:13" ht="18.75" customHeight="1" x14ac:dyDescent="0.25">
      <c r="A19" s="207" t="s">
        <v>252</v>
      </c>
      <c r="B19" s="208" t="s">
        <v>253</v>
      </c>
      <c r="C19" s="208" t="s">
        <v>6</v>
      </c>
      <c r="D19" s="208"/>
      <c r="E19" s="208"/>
      <c r="F19" s="208"/>
      <c r="G19" s="208"/>
      <c r="H19" s="208"/>
      <c r="I19" s="187" t="s">
        <v>251</v>
      </c>
      <c r="J19" s="189" t="s">
        <v>253</v>
      </c>
      <c r="K19" s="191" t="s">
        <v>8</v>
      </c>
      <c r="L19" s="192"/>
      <c r="M19" s="3"/>
    </row>
    <row r="20" spans="1:13" x14ac:dyDescent="0.25">
      <c r="A20" s="207"/>
      <c r="B20" s="208"/>
      <c r="C20" s="208"/>
      <c r="D20" s="208"/>
      <c r="E20" s="208"/>
      <c r="F20" s="208"/>
      <c r="G20" s="208"/>
      <c r="H20" s="208"/>
      <c r="I20" s="188"/>
      <c r="J20" s="190"/>
      <c r="K20" s="193"/>
      <c r="L20" s="194"/>
      <c r="M20" s="3"/>
    </row>
    <row r="21" spans="1:13" ht="172.5" customHeight="1" x14ac:dyDescent="0.25">
      <c r="A21" s="161" t="s">
        <v>328</v>
      </c>
      <c r="B21" s="160" t="s">
        <v>151</v>
      </c>
      <c r="C21" s="196" t="s">
        <v>325</v>
      </c>
      <c r="D21" s="200"/>
      <c r="E21" s="200"/>
      <c r="F21" s="200"/>
      <c r="G21" s="200"/>
      <c r="H21" s="197"/>
      <c r="I21" s="161" t="s">
        <v>333</v>
      </c>
      <c r="J21" s="162" t="s">
        <v>166</v>
      </c>
      <c r="K21" s="196" t="s">
        <v>423</v>
      </c>
      <c r="L21" s="197"/>
      <c r="M21" s="3"/>
    </row>
    <row r="22" spans="1:13" ht="170.45" customHeight="1" x14ac:dyDescent="0.25">
      <c r="A22" s="490" t="s">
        <v>327</v>
      </c>
      <c r="B22" s="491" t="s">
        <v>152</v>
      </c>
      <c r="C22" s="492" t="s">
        <v>324</v>
      </c>
      <c r="D22" s="493"/>
      <c r="E22" s="493"/>
      <c r="F22" s="493"/>
      <c r="G22" s="493"/>
      <c r="H22" s="494"/>
      <c r="I22" s="490" t="s">
        <v>338</v>
      </c>
      <c r="J22" s="495" t="s">
        <v>167</v>
      </c>
      <c r="K22" s="496" t="s">
        <v>337</v>
      </c>
      <c r="L22" s="497"/>
      <c r="M22" s="3"/>
    </row>
    <row r="23" spans="1:13" ht="116.1" customHeight="1" x14ac:dyDescent="0.25">
      <c r="A23" s="490" t="s">
        <v>331</v>
      </c>
      <c r="B23" s="491" t="s">
        <v>153</v>
      </c>
      <c r="C23" s="498" t="s">
        <v>330</v>
      </c>
      <c r="D23" s="498"/>
      <c r="E23" s="498"/>
      <c r="F23" s="498"/>
      <c r="G23" s="498"/>
      <c r="H23" s="498"/>
      <c r="I23" s="490" t="s">
        <v>386</v>
      </c>
      <c r="J23" s="495" t="s">
        <v>168</v>
      </c>
      <c r="K23" s="492" t="s">
        <v>404</v>
      </c>
      <c r="L23" s="494"/>
      <c r="M23" s="3"/>
    </row>
    <row r="24" spans="1:13" ht="126.6" customHeight="1" x14ac:dyDescent="0.25">
      <c r="A24" s="490" t="s">
        <v>329</v>
      </c>
      <c r="B24" s="491" t="s">
        <v>154</v>
      </c>
      <c r="C24" s="498" t="s">
        <v>326</v>
      </c>
      <c r="D24" s="498"/>
      <c r="E24" s="498"/>
      <c r="F24" s="498"/>
      <c r="G24" s="498"/>
      <c r="H24" s="498"/>
      <c r="I24" s="490" t="s">
        <v>334</v>
      </c>
      <c r="J24" s="495" t="s">
        <v>169</v>
      </c>
      <c r="K24" s="498" t="s">
        <v>424</v>
      </c>
      <c r="L24" s="498"/>
      <c r="M24" s="3"/>
    </row>
    <row r="25" spans="1:13" ht="105.6" customHeight="1" x14ac:dyDescent="0.25">
      <c r="A25" s="490" t="s">
        <v>336</v>
      </c>
      <c r="B25" s="491" t="s">
        <v>155</v>
      </c>
      <c r="C25" s="498" t="s">
        <v>335</v>
      </c>
      <c r="D25" s="498"/>
      <c r="E25" s="498"/>
      <c r="F25" s="498"/>
      <c r="G25" s="498"/>
      <c r="H25" s="498"/>
      <c r="I25" s="499"/>
      <c r="J25" s="499"/>
      <c r="K25" s="500"/>
      <c r="L25" s="501"/>
      <c r="M25" s="3"/>
    </row>
    <row r="26" spans="1:13" ht="31.5" customHeight="1" x14ac:dyDescent="0.25">
      <c r="A26" s="156"/>
      <c r="B26" s="157"/>
      <c r="C26" s="195"/>
      <c r="D26" s="195"/>
      <c r="E26" s="195"/>
      <c r="F26" s="195"/>
      <c r="G26" s="195"/>
      <c r="H26" s="195"/>
      <c r="I26" s="158"/>
      <c r="J26" s="159"/>
      <c r="K26" s="198"/>
      <c r="L26" s="199"/>
      <c r="M26" s="3"/>
    </row>
    <row r="27" spans="1:13" ht="31.5" customHeight="1" x14ac:dyDescent="0.25">
      <c r="A27" s="144"/>
      <c r="B27" s="145"/>
      <c r="C27" s="184"/>
      <c r="D27" s="184"/>
      <c r="E27" s="184"/>
      <c r="F27" s="184"/>
      <c r="G27" s="184"/>
      <c r="H27" s="184"/>
      <c r="I27" s="146"/>
      <c r="J27" s="147"/>
      <c r="K27" s="185"/>
      <c r="L27" s="186"/>
      <c r="M27" s="3"/>
    </row>
    <row r="28" spans="1:13" x14ac:dyDescent="0.25">
      <c r="A28" s="2"/>
      <c r="C28" s="2"/>
      <c r="D28" s="2"/>
      <c r="E28" s="2"/>
      <c r="F28" s="9"/>
      <c r="G28" s="2"/>
      <c r="H28" s="2"/>
      <c r="I28" s="5"/>
      <c r="J28" s="5"/>
      <c r="K28" s="2"/>
      <c r="L28" s="2"/>
      <c r="M28" s="2"/>
    </row>
    <row r="29" spans="1:13" x14ac:dyDescent="0.25">
      <c r="A29" s="2"/>
      <c r="C29" s="2"/>
      <c r="D29" s="2"/>
      <c r="E29" s="2"/>
      <c r="F29" s="9"/>
      <c r="G29" s="2"/>
      <c r="H29" s="2"/>
      <c r="I29" s="5"/>
      <c r="J29" s="5"/>
      <c r="K29" s="2"/>
      <c r="L29" s="2"/>
      <c r="M29" s="2"/>
    </row>
    <row r="30" spans="1:13" x14ac:dyDescent="0.25">
      <c r="A30" s="2"/>
      <c r="C30" s="2"/>
      <c r="D30" s="2"/>
      <c r="E30" s="2"/>
      <c r="F30" s="9"/>
      <c r="G30" s="2"/>
      <c r="H30" s="2"/>
      <c r="I30" s="5"/>
      <c r="J30" s="5"/>
      <c r="K30" s="2"/>
      <c r="L30" s="2"/>
      <c r="M30" s="2"/>
    </row>
    <row r="31" spans="1:13" x14ac:dyDescent="0.25">
      <c r="A31" s="2"/>
      <c r="C31" s="2"/>
      <c r="D31" s="2"/>
      <c r="E31" s="2"/>
      <c r="F31" s="9"/>
      <c r="G31" s="2"/>
      <c r="H31" s="2"/>
      <c r="I31" s="5"/>
      <c r="J31" s="5"/>
      <c r="K31" s="2"/>
      <c r="L31" s="2"/>
      <c r="M31" s="2"/>
    </row>
    <row r="32" spans="1:13" x14ac:dyDescent="0.25">
      <c r="A32" s="2"/>
      <c r="C32" s="2"/>
      <c r="D32" s="2"/>
      <c r="E32" s="2"/>
      <c r="F32" s="9"/>
      <c r="G32" s="2"/>
      <c r="H32" s="2"/>
      <c r="I32" s="5"/>
      <c r="J32" s="5"/>
      <c r="K32" s="2"/>
      <c r="L32" s="2"/>
      <c r="M32" s="2"/>
    </row>
    <row r="33" spans="1:13" x14ac:dyDescent="0.25">
      <c r="A33" s="2"/>
      <c r="C33" s="2"/>
      <c r="D33" s="2"/>
      <c r="E33" s="2"/>
      <c r="F33" s="9"/>
      <c r="G33" s="2"/>
      <c r="H33" s="2"/>
      <c r="I33" s="5"/>
      <c r="J33" s="5"/>
      <c r="K33" s="2"/>
      <c r="L33" s="2"/>
      <c r="M33" s="2"/>
    </row>
    <row r="34" spans="1:13" x14ac:dyDescent="0.25">
      <c r="A34" s="2"/>
      <c r="C34" s="2"/>
      <c r="D34" s="2"/>
      <c r="E34" s="2"/>
      <c r="F34" s="9"/>
      <c r="G34" s="2"/>
      <c r="H34" s="2"/>
      <c r="I34" s="5"/>
      <c r="J34" s="5"/>
      <c r="K34" s="2"/>
      <c r="L34" s="2"/>
      <c r="M34" s="2"/>
    </row>
  </sheetData>
  <mergeCells count="50">
    <mergeCell ref="A1:L1"/>
    <mergeCell ref="C9:H9"/>
    <mergeCell ref="C8:H8"/>
    <mergeCell ref="K8:L8"/>
    <mergeCell ref="K9:L9"/>
    <mergeCell ref="A5:H5"/>
    <mergeCell ref="I5:L5"/>
    <mergeCell ref="A6:A7"/>
    <mergeCell ref="B6:B7"/>
    <mergeCell ref="C6:H7"/>
    <mergeCell ref="I6:I7"/>
    <mergeCell ref="J6:J7"/>
    <mergeCell ref="K6:L7"/>
    <mergeCell ref="A2:C3"/>
    <mergeCell ref="D2:K3"/>
    <mergeCell ref="L2:L3"/>
    <mergeCell ref="A19:A20"/>
    <mergeCell ref="B19:B20"/>
    <mergeCell ref="C19:H20"/>
    <mergeCell ref="C15:H15"/>
    <mergeCell ref="C16:H16"/>
    <mergeCell ref="C17:H17"/>
    <mergeCell ref="C10:H10"/>
    <mergeCell ref="C11:H11"/>
    <mergeCell ref="K25:L25"/>
    <mergeCell ref="K10:L10"/>
    <mergeCell ref="K11:L11"/>
    <mergeCell ref="K12:L12"/>
    <mergeCell ref="K13:L13"/>
    <mergeCell ref="K14:L14"/>
    <mergeCell ref="K15:L15"/>
    <mergeCell ref="C12:H12"/>
    <mergeCell ref="C13:H13"/>
    <mergeCell ref="C14:H14"/>
    <mergeCell ref="C27:H27"/>
    <mergeCell ref="K22:L22"/>
    <mergeCell ref="K24:L24"/>
    <mergeCell ref="K27:L27"/>
    <mergeCell ref="I19:I20"/>
    <mergeCell ref="J19:J20"/>
    <mergeCell ref="K19:L20"/>
    <mergeCell ref="C26:H26"/>
    <mergeCell ref="K21:L21"/>
    <mergeCell ref="K23:L23"/>
    <mergeCell ref="K26:L26"/>
    <mergeCell ref="C24:H24"/>
    <mergeCell ref="C25:H25"/>
    <mergeCell ref="C23:H23"/>
    <mergeCell ref="C21:H21"/>
    <mergeCell ref="C22:H22"/>
  </mergeCells>
  <phoneticPr fontId="44" type="noConversion"/>
  <pageMargins left="0.70866141732283472" right="0.70866141732283472" top="0.35433070866141736" bottom="0.35433070866141736" header="0.31496062992125984" footer="0.31496062992125984"/>
  <pageSetup paperSize="9" scale="3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71AAA-5FBF-49D9-A1D7-14DD499414FF}">
  <sheetPr>
    <pageSetUpPr fitToPage="1"/>
  </sheetPr>
  <dimension ref="B2:E42"/>
  <sheetViews>
    <sheetView zoomScale="70" zoomScaleNormal="70" workbookViewId="0">
      <selection activeCell="E40" sqref="E40"/>
    </sheetView>
  </sheetViews>
  <sheetFormatPr baseColWidth="10" defaultRowHeight="15" x14ac:dyDescent="0.25"/>
  <cols>
    <col min="1" max="1" width="1.85546875" customWidth="1"/>
    <col min="2" max="2" width="17.85546875" customWidth="1"/>
    <col min="3" max="3" width="46.42578125" customWidth="1"/>
    <col min="4" max="4" width="50.140625" customWidth="1"/>
    <col min="5" max="5" width="84.85546875" customWidth="1"/>
  </cols>
  <sheetData>
    <row r="2" spans="2:5" x14ac:dyDescent="0.25">
      <c r="B2" s="354"/>
      <c r="C2" s="362" t="s">
        <v>427</v>
      </c>
      <c r="D2" s="363"/>
      <c r="E2" s="360"/>
    </row>
    <row r="3" spans="2:5" ht="44.1" customHeight="1" x14ac:dyDescent="0.25">
      <c r="B3" s="355"/>
      <c r="C3" s="364"/>
      <c r="D3" s="365"/>
      <c r="E3" s="361"/>
    </row>
    <row r="5" spans="2:5" ht="45" customHeight="1" x14ac:dyDescent="0.25">
      <c r="B5" s="171" t="s">
        <v>367</v>
      </c>
      <c r="C5" s="171" t="s">
        <v>382</v>
      </c>
      <c r="D5" s="171" t="s">
        <v>348</v>
      </c>
      <c r="E5" s="171" t="s">
        <v>349</v>
      </c>
    </row>
    <row r="6" spans="2:5" x14ac:dyDescent="0.25">
      <c r="B6" s="502" t="s">
        <v>369</v>
      </c>
      <c r="C6" s="502" t="s">
        <v>373</v>
      </c>
      <c r="D6" s="503" t="s">
        <v>350</v>
      </c>
      <c r="E6" s="172" t="s">
        <v>351</v>
      </c>
    </row>
    <row r="7" spans="2:5" x14ac:dyDescent="0.25">
      <c r="B7" s="504"/>
      <c r="C7" s="502"/>
      <c r="D7" s="505"/>
      <c r="E7" s="356" t="s">
        <v>352</v>
      </c>
    </row>
    <row r="8" spans="2:5" x14ac:dyDescent="0.25">
      <c r="B8" s="504"/>
      <c r="C8" s="502"/>
      <c r="D8" s="505"/>
      <c r="E8" s="366"/>
    </row>
    <row r="9" spans="2:5" x14ac:dyDescent="0.25">
      <c r="B9" s="504"/>
      <c r="C9" s="502"/>
      <c r="D9" s="505"/>
      <c r="E9" s="172" t="s">
        <v>353</v>
      </c>
    </row>
    <row r="10" spans="2:5" x14ac:dyDescent="0.25">
      <c r="B10" s="504"/>
      <c r="C10" s="502"/>
      <c r="D10" s="505"/>
      <c r="E10" s="356" t="s">
        <v>354</v>
      </c>
    </row>
    <row r="11" spans="2:5" x14ac:dyDescent="0.25">
      <c r="B11" s="504"/>
      <c r="C11" s="502"/>
      <c r="D11" s="505"/>
      <c r="E11" s="357"/>
    </row>
    <row r="12" spans="2:5" x14ac:dyDescent="0.25">
      <c r="B12" s="504"/>
      <c r="C12" s="502"/>
      <c r="D12" s="505"/>
      <c r="E12" s="356" t="s">
        <v>355</v>
      </c>
    </row>
    <row r="13" spans="2:5" x14ac:dyDescent="0.25">
      <c r="B13" s="504"/>
      <c r="C13" s="502"/>
      <c r="D13" s="505"/>
      <c r="E13" s="357"/>
    </row>
    <row r="14" spans="2:5" x14ac:dyDescent="0.25">
      <c r="B14" s="504"/>
      <c r="C14" s="502"/>
      <c r="D14" s="505"/>
      <c r="E14" s="356" t="s">
        <v>356</v>
      </c>
    </row>
    <row r="15" spans="2:5" x14ac:dyDescent="0.25">
      <c r="B15" s="504"/>
      <c r="C15" s="502"/>
      <c r="D15" s="505"/>
      <c r="E15" s="366"/>
    </row>
    <row r="16" spans="2:5" x14ac:dyDescent="0.25">
      <c r="B16" s="504"/>
      <c r="C16" s="502"/>
      <c r="D16" s="506"/>
      <c r="E16" s="357"/>
    </row>
    <row r="17" spans="2:5" ht="31.5" customHeight="1" x14ac:dyDescent="0.25">
      <c r="B17" s="507" t="s">
        <v>370</v>
      </c>
      <c r="C17" s="507" t="s">
        <v>374</v>
      </c>
      <c r="D17" s="503" t="s">
        <v>357</v>
      </c>
      <c r="E17" s="174" t="s">
        <v>358</v>
      </c>
    </row>
    <row r="18" spans="2:5" x14ac:dyDescent="0.25">
      <c r="B18" s="508"/>
      <c r="C18" s="507"/>
      <c r="D18" s="505"/>
      <c r="E18" s="175" t="s">
        <v>359</v>
      </c>
    </row>
    <row r="19" spans="2:5" x14ac:dyDescent="0.25">
      <c r="B19" s="508"/>
      <c r="C19" s="507"/>
      <c r="D19" s="505"/>
      <c r="E19" s="174" t="s">
        <v>360</v>
      </c>
    </row>
    <row r="20" spans="2:5" x14ac:dyDescent="0.25">
      <c r="B20" s="508"/>
      <c r="C20" s="507"/>
      <c r="D20" s="505"/>
      <c r="E20" s="174" t="s">
        <v>361</v>
      </c>
    </row>
    <row r="21" spans="2:5" x14ac:dyDescent="0.25">
      <c r="B21" s="508"/>
      <c r="C21" s="507"/>
      <c r="D21" s="506"/>
      <c r="E21" s="174" t="s">
        <v>362</v>
      </c>
    </row>
    <row r="22" spans="2:5" ht="35.450000000000003" customHeight="1" x14ac:dyDescent="0.25">
      <c r="B22" s="504" t="s">
        <v>368</v>
      </c>
      <c r="C22" s="502" t="s">
        <v>371</v>
      </c>
      <c r="D22" s="509" t="s">
        <v>363</v>
      </c>
      <c r="E22" s="176" t="s">
        <v>364</v>
      </c>
    </row>
    <row r="23" spans="2:5" ht="35.450000000000003" customHeight="1" x14ac:dyDescent="0.25">
      <c r="B23" s="504"/>
      <c r="C23" s="502"/>
      <c r="D23" s="505"/>
      <c r="E23" s="173" t="s">
        <v>365</v>
      </c>
    </row>
    <row r="24" spans="2:5" x14ac:dyDescent="0.25">
      <c r="B24" s="508" t="s">
        <v>375</v>
      </c>
      <c r="C24" s="507" t="s">
        <v>372</v>
      </c>
      <c r="D24" s="509" t="s">
        <v>366</v>
      </c>
      <c r="E24" s="174" t="s">
        <v>396</v>
      </c>
    </row>
    <row r="25" spans="2:5" ht="44.1" customHeight="1" x14ac:dyDescent="0.25">
      <c r="B25" s="508"/>
      <c r="C25" s="507"/>
      <c r="D25" s="509"/>
      <c r="E25" s="174" t="s">
        <v>397</v>
      </c>
    </row>
    <row r="28" spans="2:5" ht="15.75" thickBot="1" x14ac:dyDescent="0.3"/>
    <row r="29" spans="2:5" x14ac:dyDescent="0.25">
      <c r="C29" s="367" t="s">
        <v>429</v>
      </c>
      <c r="D29" s="368"/>
      <c r="E29" s="178" t="s">
        <v>402</v>
      </c>
    </row>
    <row r="30" spans="2:5" ht="48.95" customHeight="1" x14ac:dyDescent="0.25">
      <c r="C30" s="510" t="s">
        <v>400</v>
      </c>
      <c r="D30" s="511"/>
      <c r="E30" s="180" t="s">
        <v>418</v>
      </c>
    </row>
    <row r="31" spans="2:5" x14ac:dyDescent="0.25">
      <c r="C31" s="358" t="s">
        <v>378</v>
      </c>
      <c r="D31" s="359"/>
      <c r="E31" s="179"/>
    </row>
    <row r="32" spans="2:5" x14ac:dyDescent="0.25">
      <c r="C32" s="358" t="s">
        <v>376</v>
      </c>
      <c r="D32" s="359"/>
      <c r="E32" s="179"/>
    </row>
    <row r="33" spans="3:5" x14ac:dyDescent="0.25">
      <c r="C33" s="358" t="s">
        <v>380</v>
      </c>
      <c r="D33" s="359"/>
      <c r="E33" s="179"/>
    </row>
    <row r="34" spans="3:5" x14ac:dyDescent="0.25">
      <c r="C34" s="358" t="s">
        <v>399</v>
      </c>
      <c r="D34" s="359"/>
      <c r="E34" s="179"/>
    </row>
    <row r="35" spans="3:5" x14ac:dyDescent="0.25">
      <c r="C35" s="358" t="s">
        <v>389</v>
      </c>
      <c r="D35" s="359"/>
      <c r="E35" s="179"/>
    </row>
    <row r="36" spans="3:5" x14ac:dyDescent="0.25">
      <c r="C36" s="512" t="s">
        <v>381</v>
      </c>
      <c r="D36" s="513"/>
      <c r="E36" s="179" t="s">
        <v>419</v>
      </c>
    </row>
    <row r="37" spans="3:5" x14ac:dyDescent="0.25">
      <c r="C37" s="512" t="s">
        <v>379</v>
      </c>
      <c r="D37" s="513"/>
      <c r="E37" s="179"/>
    </row>
    <row r="38" spans="3:5" x14ac:dyDescent="0.25">
      <c r="C38" s="512" t="s">
        <v>377</v>
      </c>
      <c r="D38" s="513"/>
      <c r="E38" s="179"/>
    </row>
    <row r="39" spans="3:5" ht="29.1" customHeight="1" x14ac:dyDescent="0.25">
      <c r="C39" s="512" t="s">
        <v>383</v>
      </c>
      <c r="D39" s="513"/>
      <c r="E39" s="179"/>
    </row>
    <row r="40" spans="3:5" ht="32.1" customHeight="1" x14ac:dyDescent="0.25">
      <c r="C40" s="514" t="s">
        <v>387</v>
      </c>
      <c r="D40" s="515"/>
      <c r="E40" s="183" t="s">
        <v>420</v>
      </c>
    </row>
    <row r="41" spans="3:5" ht="56.1" customHeight="1" x14ac:dyDescent="0.25">
      <c r="C41" s="514" t="s">
        <v>388</v>
      </c>
      <c r="D41" s="515"/>
      <c r="E41" s="182" t="s">
        <v>422</v>
      </c>
    </row>
    <row r="42" spans="3:5" ht="47.1" customHeight="1" x14ac:dyDescent="0.25">
      <c r="C42" s="516" t="s">
        <v>421</v>
      </c>
      <c r="D42" s="516"/>
      <c r="E42" s="180" t="s">
        <v>401</v>
      </c>
    </row>
  </sheetData>
  <mergeCells count="33">
    <mergeCell ref="C42:D42"/>
    <mergeCell ref="E12:E13"/>
    <mergeCell ref="E14:E16"/>
    <mergeCell ref="D17:D21"/>
    <mergeCell ref="C40:D40"/>
    <mergeCell ref="C41:D41"/>
    <mergeCell ref="C34:D34"/>
    <mergeCell ref="C39:D39"/>
    <mergeCell ref="C29:D29"/>
    <mergeCell ref="C30:D30"/>
    <mergeCell ref="C31:D31"/>
    <mergeCell ref="C32:D32"/>
    <mergeCell ref="C33:D33"/>
    <mergeCell ref="C35:D35"/>
    <mergeCell ref="C36:D36"/>
    <mergeCell ref="E10:E11"/>
    <mergeCell ref="C38:D38"/>
    <mergeCell ref="E2:E3"/>
    <mergeCell ref="C2:D3"/>
    <mergeCell ref="C37:D37"/>
    <mergeCell ref="E7:E8"/>
    <mergeCell ref="B2:B3"/>
    <mergeCell ref="D22:D23"/>
    <mergeCell ref="D24:D25"/>
    <mergeCell ref="B6:B16"/>
    <mergeCell ref="B17:B21"/>
    <mergeCell ref="B22:B23"/>
    <mergeCell ref="B24:B25"/>
    <mergeCell ref="C17:C21"/>
    <mergeCell ref="C6:C16"/>
    <mergeCell ref="C22:C23"/>
    <mergeCell ref="C24:C25"/>
    <mergeCell ref="D6:D16"/>
  </mergeCells>
  <conditionalFormatting sqref="E24">
    <cfRule type="iconSet" priority="1">
      <iconSet iconSet="3Arrows">
        <cfvo type="percent" val="0"/>
        <cfvo type="percent" val="33"/>
        <cfvo type="percent" val="67"/>
      </iconSet>
    </cfRule>
  </conditionalFormatting>
  <pageMargins left="0.7" right="0.7" top="0.75" bottom="0.75" header="0.3" footer="0.3"/>
  <pageSetup paperSize="9" scale="41" fitToHeight="0"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890C6-005E-4140-872F-8D2FCDCDB564}">
  <dimension ref="A1:N15"/>
  <sheetViews>
    <sheetView showGridLines="0" workbookViewId="0">
      <selection activeCell="G15" sqref="G15:M15"/>
    </sheetView>
  </sheetViews>
  <sheetFormatPr baseColWidth="10" defaultRowHeight="15" x14ac:dyDescent="0.25"/>
  <sheetData>
    <row r="1" spans="1:14" ht="44.25" customHeight="1" x14ac:dyDescent="0.25">
      <c r="A1" s="209" t="s">
        <v>214</v>
      </c>
      <c r="B1" s="209"/>
      <c r="C1" s="209"/>
      <c r="D1" s="209"/>
      <c r="E1" s="209"/>
      <c r="F1" s="209"/>
      <c r="G1" s="209"/>
      <c r="H1" s="209"/>
      <c r="I1" s="209"/>
      <c r="J1" s="209"/>
      <c r="K1" s="209"/>
      <c r="L1" s="53"/>
      <c r="M1" s="53"/>
      <c r="N1" s="53"/>
    </row>
    <row r="3" spans="1:14" x14ac:dyDescent="0.25">
      <c r="A3" s="369" t="s">
        <v>215</v>
      </c>
      <c r="B3" s="369"/>
      <c r="C3" s="369"/>
      <c r="D3" s="369"/>
      <c r="E3" s="369"/>
      <c r="F3" s="369"/>
      <c r="G3" s="370" t="s">
        <v>216</v>
      </c>
      <c r="H3" s="370"/>
      <c r="I3" s="370"/>
      <c r="J3" s="370"/>
      <c r="K3" s="370"/>
      <c r="L3" s="370"/>
    </row>
    <row r="4" spans="1:14" x14ac:dyDescent="0.25">
      <c r="A4" s="371" t="s">
        <v>217</v>
      </c>
      <c r="B4" s="376" t="s">
        <v>218</v>
      </c>
      <c r="C4" s="377"/>
      <c r="D4" s="377"/>
      <c r="E4" s="377"/>
      <c r="F4" s="378"/>
      <c r="G4" s="376" t="s">
        <v>219</v>
      </c>
      <c r="H4" s="377"/>
      <c r="I4" s="377"/>
      <c r="J4" s="377"/>
      <c r="K4" s="377"/>
      <c r="L4" s="378"/>
    </row>
    <row r="5" spans="1:14" x14ac:dyDescent="0.25">
      <c r="A5" s="371"/>
      <c r="B5" s="373"/>
      <c r="C5" s="374"/>
      <c r="D5" s="374"/>
      <c r="E5" s="374"/>
      <c r="F5" s="375"/>
      <c r="G5" s="379"/>
      <c r="H5" s="380"/>
      <c r="I5" s="380"/>
      <c r="J5" s="380"/>
      <c r="K5" s="380"/>
      <c r="L5" s="381"/>
    </row>
    <row r="6" spans="1:14" x14ac:dyDescent="0.25">
      <c r="A6" s="371"/>
      <c r="B6" s="373"/>
      <c r="C6" s="374"/>
      <c r="D6" s="374"/>
      <c r="E6" s="374"/>
      <c r="F6" s="375"/>
      <c r="G6" s="379"/>
      <c r="H6" s="380"/>
      <c r="I6" s="380"/>
      <c r="J6" s="380"/>
      <c r="K6" s="380"/>
      <c r="L6" s="381"/>
    </row>
    <row r="7" spans="1:14" x14ac:dyDescent="0.25">
      <c r="A7" s="371"/>
      <c r="B7" s="373"/>
      <c r="C7" s="374"/>
      <c r="D7" s="374"/>
      <c r="E7" s="374"/>
      <c r="F7" s="375"/>
      <c r="G7" s="379"/>
      <c r="H7" s="380"/>
      <c r="I7" s="380"/>
      <c r="J7" s="380"/>
      <c r="K7" s="380"/>
      <c r="L7" s="381"/>
    </row>
    <row r="8" spans="1:14" x14ac:dyDescent="0.25">
      <c r="A8" s="371"/>
      <c r="B8" s="373"/>
      <c r="C8" s="374"/>
      <c r="D8" s="374"/>
      <c r="E8" s="374"/>
      <c r="F8" s="375"/>
      <c r="G8" s="379"/>
      <c r="H8" s="380"/>
      <c r="I8" s="380"/>
      <c r="J8" s="380"/>
      <c r="K8" s="380"/>
      <c r="L8" s="381"/>
    </row>
    <row r="9" spans="1:14" x14ac:dyDescent="0.25">
      <c r="A9" s="371"/>
      <c r="B9" s="373"/>
      <c r="C9" s="374"/>
      <c r="D9" s="374"/>
      <c r="E9" s="374"/>
      <c r="F9" s="375"/>
      <c r="G9" s="379"/>
      <c r="H9" s="380"/>
      <c r="I9" s="380"/>
      <c r="J9" s="380"/>
      <c r="K9" s="380"/>
      <c r="L9" s="381"/>
    </row>
    <row r="10" spans="1:14" x14ac:dyDescent="0.25">
      <c r="A10" s="372" t="s">
        <v>220</v>
      </c>
      <c r="B10" s="376" t="s">
        <v>221</v>
      </c>
      <c r="C10" s="377"/>
      <c r="D10" s="377"/>
      <c r="E10" s="377"/>
      <c r="F10" s="378"/>
      <c r="G10" s="376" t="s">
        <v>222</v>
      </c>
      <c r="H10" s="377"/>
      <c r="I10" s="377"/>
      <c r="J10" s="377"/>
      <c r="K10" s="377"/>
      <c r="L10" s="378"/>
    </row>
    <row r="11" spans="1:14" x14ac:dyDescent="0.25">
      <c r="A11" s="372"/>
      <c r="B11" s="373"/>
      <c r="C11" s="374"/>
      <c r="D11" s="374"/>
      <c r="E11" s="374"/>
      <c r="F11" s="375"/>
      <c r="G11" s="373"/>
      <c r="H11" s="374"/>
      <c r="I11" s="374"/>
      <c r="J11" s="374"/>
      <c r="K11" s="374"/>
      <c r="L11" s="375"/>
    </row>
    <row r="12" spans="1:14" x14ac:dyDescent="0.25">
      <c r="A12" s="372"/>
      <c r="B12" s="373"/>
      <c r="C12" s="374"/>
      <c r="D12" s="374"/>
      <c r="E12" s="374"/>
      <c r="F12" s="375"/>
      <c r="G12" s="373"/>
      <c r="H12" s="374"/>
      <c r="I12" s="374"/>
      <c r="J12" s="374"/>
      <c r="K12" s="374"/>
      <c r="L12" s="375"/>
    </row>
    <row r="13" spans="1:14" x14ac:dyDescent="0.25">
      <c r="A13" s="372"/>
      <c r="B13" s="373"/>
      <c r="C13" s="374"/>
      <c r="D13" s="374"/>
      <c r="E13" s="374"/>
      <c r="F13" s="375"/>
      <c r="G13" s="373"/>
      <c r="H13" s="374"/>
      <c r="I13" s="374"/>
      <c r="J13" s="374"/>
      <c r="K13" s="374"/>
      <c r="L13" s="375"/>
    </row>
    <row r="14" spans="1:14" x14ac:dyDescent="0.25">
      <c r="A14" s="372"/>
      <c r="B14" s="373"/>
      <c r="C14" s="374"/>
      <c r="D14" s="374"/>
      <c r="E14" s="374"/>
      <c r="F14" s="375"/>
      <c r="G14" s="373"/>
      <c r="H14" s="374"/>
      <c r="I14" s="374"/>
      <c r="J14" s="374"/>
      <c r="K14" s="374"/>
      <c r="L14" s="375"/>
    </row>
    <row r="15" spans="1:14" x14ac:dyDescent="0.25">
      <c r="A15" s="372"/>
      <c r="B15" s="373"/>
      <c r="C15" s="374"/>
      <c r="D15" s="374"/>
      <c r="E15" s="374"/>
      <c r="F15" s="375"/>
      <c r="G15" s="373"/>
      <c r="H15" s="374"/>
      <c r="I15" s="374"/>
      <c r="J15" s="374"/>
      <c r="K15" s="374"/>
      <c r="L15" s="375"/>
    </row>
  </sheetData>
  <mergeCells count="29">
    <mergeCell ref="G13:L13"/>
    <mergeCell ref="G14:L14"/>
    <mergeCell ref="G15:L15"/>
    <mergeCell ref="B11:F11"/>
    <mergeCell ref="B12:F12"/>
    <mergeCell ref="B13:F13"/>
    <mergeCell ref="B14:F14"/>
    <mergeCell ref="B15:F15"/>
    <mergeCell ref="G7:L7"/>
    <mergeCell ref="G8:L8"/>
    <mergeCell ref="G9:L9"/>
    <mergeCell ref="G11:L11"/>
    <mergeCell ref="G12:L12"/>
    <mergeCell ref="A1:K1"/>
    <mergeCell ref="A3:F3"/>
    <mergeCell ref="G3:L3"/>
    <mergeCell ref="A4:A9"/>
    <mergeCell ref="A10:A15"/>
    <mergeCell ref="B5:F5"/>
    <mergeCell ref="B6:F6"/>
    <mergeCell ref="B7:F7"/>
    <mergeCell ref="B8:F8"/>
    <mergeCell ref="B9:F9"/>
    <mergeCell ref="B10:F10"/>
    <mergeCell ref="B4:F4"/>
    <mergeCell ref="G4:L4"/>
    <mergeCell ref="G10:L10"/>
    <mergeCell ref="G5:L5"/>
    <mergeCell ref="G6:L6"/>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DCC69-4A86-4686-BAA2-C4EB954FB144}">
  <sheetPr>
    <pageSetUpPr fitToPage="1"/>
  </sheetPr>
  <dimension ref="B1:XFD58"/>
  <sheetViews>
    <sheetView showGridLines="0" view="pageBreakPreview" zoomScale="80" zoomScaleNormal="80" zoomScaleSheetLayoutView="80" workbookViewId="0">
      <pane ySplit="6" topLeftCell="A7" activePane="bottomLeft" state="frozen"/>
      <selection pane="bottomLeft" activeCell="K12" sqref="K12"/>
    </sheetView>
  </sheetViews>
  <sheetFormatPr baseColWidth="10" defaultColWidth="11.42578125" defaultRowHeight="12.75" x14ac:dyDescent="0.2"/>
  <cols>
    <col min="1" max="1" width="1.42578125" style="54" customWidth="1"/>
    <col min="2" max="2" width="6.85546875" style="57" customWidth="1"/>
    <col min="3" max="3" width="40.140625" style="54" customWidth="1"/>
    <col min="4" max="4" width="6.85546875" style="54" customWidth="1"/>
    <col min="5" max="5" width="0.85546875" style="54" customWidth="1"/>
    <col min="6" max="6" width="11.140625" style="56" customWidth="1"/>
    <col min="7" max="7" width="11.42578125" style="56" customWidth="1"/>
    <col min="8" max="8" width="13" style="56" customWidth="1"/>
    <col min="9" max="9" width="10" style="56" customWidth="1"/>
    <col min="10" max="10" width="13" style="56" customWidth="1"/>
    <col min="11" max="11" width="11.85546875" style="56" customWidth="1"/>
    <col min="12" max="12" width="13" style="56" customWidth="1"/>
    <col min="13" max="13" width="9" style="56" customWidth="1"/>
    <col min="14" max="15" width="13" style="56" customWidth="1"/>
    <col min="16" max="16" width="11.42578125" style="56" customWidth="1"/>
    <col min="17" max="17" width="12.140625" style="56" customWidth="1"/>
    <col min="18" max="18" width="12.42578125" style="56" customWidth="1"/>
    <col min="19" max="19" width="13" style="56" customWidth="1"/>
    <col min="20" max="20" width="11.42578125" style="56" customWidth="1"/>
    <col min="21" max="21" width="1.42578125" style="54" customWidth="1"/>
    <col min="22" max="23" width="11.42578125" style="54"/>
    <col min="24" max="24" width="56" style="54" customWidth="1"/>
    <col min="25" max="16384" width="11.42578125" style="54"/>
  </cols>
  <sheetData>
    <row r="1" spans="2:20" ht="20.25" x14ac:dyDescent="0.2">
      <c r="B1" s="55" t="s">
        <v>116</v>
      </c>
    </row>
    <row r="2" spans="2:20" ht="17.25" customHeight="1" x14ac:dyDescent="0.2">
      <c r="F2" s="387" t="s">
        <v>188</v>
      </c>
      <c r="G2" s="388"/>
      <c r="H2" s="388"/>
      <c r="I2" s="388"/>
      <c r="J2" s="388"/>
      <c r="K2" s="388"/>
      <c r="L2" s="388"/>
      <c r="M2" s="388"/>
      <c r="N2" s="388"/>
      <c r="O2" s="388"/>
      <c r="P2" s="388"/>
      <c r="Q2" s="388"/>
      <c r="R2" s="388"/>
      <c r="S2" s="388"/>
      <c r="T2" s="389"/>
    </row>
    <row r="3" spans="2:20" ht="17.25" customHeight="1" x14ac:dyDescent="0.2">
      <c r="F3" s="390" t="s">
        <v>224</v>
      </c>
      <c r="G3" s="390"/>
      <c r="H3" s="390"/>
      <c r="I3" s="391" t="s">
        <v>225</v>
      </c>
      <c r="J3" s="391"/>
      <c r="K3" s="391"/>
      <c r="L3" s="391"/>
      <c r="M3" s="393" t="s">
        <v>226</v>
      </c>
      <c r="N3" s="394"/>
      <c r="O3" s="394"/>
      <c r="P3" s="394"/>
      <c r="Q3" s="395"/>
      <c r="R3" s="392" t="s">
        <v>227</v>
      </c>
      <c r="S3" s="392"/>
      <c r="T3" s="392"/>
    </row>
    <row r="4" spans="2:20" ht="22.5" customHeight="1" x14ac:dyDescent="0.2">
      <c r="B4" s="382" t="s">
        <v>117</v>
      </c>
      <c r="C4" s="383" t="s">
        <v>118</v>
      </c>
      <c r="D4" s="384" t="s">
        <v>119</v>
      </c>
      <c r="F4" s="58" t="s">
        <v>120</v>
      </c>
      <c r="G4" s="58" t="s">
        <v>121</v>
      </c>
      <c r="H4" s="58" t="s">
        <v>122</v>
      </c>
      <c r="I4" s="59" t="s">
        <v>123</v>
      </c>
      <c r="J4" s="59" t="s">
        <v>124</v>
      </c>
      <c r="K4" s="59" t="s">
        <v>125</v>
      </c>
      <c r="L4" s="59" t="s">
        <v>126</v>
      </c>
      <c r="M4" s="60" t="s">
        <v>208</v>
      </c>
      <c r="N4" s="60" t="s">
        <v>127</v>
      </c>
      <c r="O4" s="60" t="s">
        <v>128</v>
      </c>
      <c r="P4" s="60" t="s">
        <v>223</v>
      </c>
      <c r="Q4" s="60" t="s">
        <v>129</v>
      </c>
      <c r="R4" s="61" t="s">
        <v>210</v>
      </c>
      <c r="S4" s="61" t="s">
        <v>130</v>
      </c>
      <c r="T4" s="61" t="s">
        <v>211</v>
      </c>
    </row>
    <row r="5" spans="2:20" ht="102" x14ac:dyDescent="0.2">
      <c r="B5" s="382"/>
      <c r="C5" s="383"/>
      <c r="D5" s="385"/>
      <c r="F5" s="85" t="s">
        <v>131</v>
      </c>
      <c r="G5" s="85" t="s">
        <v>132</v>
      </c>
      <c r="H5" s="85" t="s">
        <v>207</v>
      </c>
      <c r="I5" s="85" t="s">
        <v>133</v>
      </c>
      <c r="J5" s="85" t="s">
        <v>134</v>
      </c>
      <c r="K5" s="85" t="s">
        <v>135</v>
      </c>
      <c r="L5" s="85" t="s">
        <v>136</v>
      </c>
      <c r="M5" s="85" t="s">
        <v>209</v>
      </c>
      <c r="N5" s="85" t="s">
        <v>137</v>
      </c>
      <c r="O5" s="85" t="s">
        <v>138</v>
      </c>
      <c r="P5" s="85" t="s">
        <v>229</v>
      </c>
      <c r="Q5" s="85" t="s">
        <v>230</v>
      </c>
      <c r="R5" s="85" t="s">
        <v>212</v>
      </c>
      <c r="S5" s="85" t="s">
        <v>228</v>
      </c>
      <c r="T5" s="85" t="s">
        <v>213</v>
      </c>
    </row>
    <row r="6" spans="2:20" ht="23.25" customHeight="1" x14ac:dyDescent="0.2">
      <c r="B6" s="382"/>
      <c r="C6" s="383"/>
      <c r="D6" s="386"/>
      <c r="F6" s="86">
        <f t="shared" ref="F6:L6" si="0">COUNTA(F9:F56)</f>
        <v>15</v>
      </c>
      <c r="G6" s="86">
        <f t="shared" si="0"/>
        <v>22</v>
      </c>
      <c r="H6" s="86">
        <f t="shared" si="0"/>
        <v>10</v>
      </c>
      <c r="I6" s="86">
        <f t="shared" si="0"/>
        <v>6</v>
      </c>
      <c r="J6" s="86">
        <f t="shared" si="0"/>
        <v>11</v>
      </c>
      <c r="K6" s="86">
        <f t="shared" si="0"/>
        <v>16</v>
      </c>
      <c r="L6" s="86">
        <f t="shared" si="0"/>
        <v>2</v>
      </c>
      <c r="M6" s="86">
        <f t="shared" ref="M6:R6" si="1">COUNTA(M9:M56)</f>
        <v>1</v>
      </c>
      <c r="N6" s="86">
        <f t="shared" si="1"/>
        <v>19</v>
      </c>
      <c r="O6" s="86">
        <f t="shared" si="1"/>
        <v>11</v>
      </c>
      <c r="P6" s="86">
        <f t="shared" si="1"/>
        <v>7</v>
      </c>
      <c r="Q6" s="86">
        <f t="shared" si="1"/>
        <v>8</v>
      </c>
      <c r="R6" s="86">
        <f t="shared" si="1"/>
        <v>3</v>
      </c>
      <c r="S6" s="86">
        <f>COUNTA(S9:S56)</f>
        <v>3</v>
      </c>
      <c r="T6" s="86">
        <f>COUNTA(T9:T56)</f>
        <v>4</v>
      </c>
    </row>
    <row r="7" spans="2:20" ht="9.75" customHeight="1" x14ac:dyDescent="0.2">
      <c r="B7" s="112" t="s">
        <v>256</v>
      </c>
      <c r="C7" s="62"/>
      <c r="D7" s="63"/>
      <c r="F7" s="87"/>
      <c r="G7" s="87"/>
      <c r="H7" s="87"/>
      <c r="I7" s="87"/>
      <c r="J7" s="87"/>
      <c r="K7" s="87"/>
      <c r="L7" s="87"/>
      <c r="M7" s="87"/>
      <c r="N7" s="87"/>
      <c r="O7" s="87"/>
      <c r="P7" s="87"/>
      <c r="Q7" s="87"/>
      <c r="R7" s="87"/>
      <c r="S7" s="87"/>
      <c r="T7" s="87"/>
    </row>
    <row r="8" spans="2:20" ht="15" customHeight="1" x14ac:dyDescent="0.2">
      <c r="B8" s="64" t="s">
        <v>139</v>
      </c>
      <c r="C8" s="65"/>
      <c r="D8" s="66"/>
      <c r="E8" s="83"/>
      <c r="F8" s="67"/>
      <c r="G8" s="68"/>
      <c r="H8" s="68"/>
      <c r="I8" s="68"/>
      <c r="J8" s="68"/>
      <c r="K8" s="68"/>
      <c r="L8" s="68"/>
      <c r="M8" s="68"/>
      <c r="N8" s="68"/>
      <c r="O8" s="68"/>
      <c r="P8" s="68"/>
      <c r="Q8" s="68"/>
      <c r="R8" s="69"/>
      <c r="S8" s="69"/>
      <c r="T8" s="69"/>
    </row>
    <row r="9" spans="2:20" s="70" customFormat="1" ht="42.75" customHeight="1" x14ac:dyDescent="0.25">
      <c r="B9" s="71" t="s">
        <v>140</v>
      </c>
      <c r="C9" s="88" t="s">
        <v>102</v>
      </c>
      <c r="D9" s="72">
        <f t="shared" ref="D9:D23" si="2">COUNTA(F9:S9)</f>
        <v>6</v>
      </c>
      <c r="F9" s="98" t="s">
        <v>141</v>
      </c>
      <c r="G9" s="98" t="s">
        <v>141</v>
      </c>
      <c r="H9" s="98" t="s">
        <v>141</v>
      </c>
      <c r="I9" s="98" t="s">
        <v>141</v>
      </c>
      <c r="J9" s="98" t="s">
        <v>141</v>
      </c>
      <c r="K9" s="98" t="s">
        <v>141</v>
      </c>
      <c r="L9" s="98"/>
      <c r="M9" s="98"/>
      <c r="N9" s="98"/>
      <c r="O9" s="98"/>
      <c r="P9" s="98"/>
      <c r="Q9" s="98"/>
      <c r="R9" s="98"/>
      <c r="S9" s="98"/>
      <c r="T9" s="98"/>
    </row>
    <row r="10" spans="2:20" s="70" customFormat="1" ht="56.25" customHeight="1" x14ac:dyDescent="0.25">
      <c r="B10" s="71" t="s">
        <v>142</v>
      </c>
      <c r="C10" s="89" t="s">
        <v>99</v>
      </c>
      <c r="D10" s="72">
        <f t="shared" si="2"/>
        <v>3</v>
      </c>
      <c r="F10" s="98"/>
      <c r="G10" s="98"/>
      <c r="H10" s="98" t="s">
        <v>141</v>
      </c>
      <c r="I10" s="98"/>
      <c r="J10" s="98"/>
      <c r="K10" s="98"/>
      <c r="L10" s="98"/>
      <c r="M10" s="98"/>
      <c r="N10" s="98" t="s">
        <v>141</v>
      </c>
      <c r="O10" s="98" t="s">
        <v>141</v>
      </c>
      <c r="P10" s="98"/>
      <c r="Q10" s="98"/>
      <c r="R10" s="98"/>
      <c r="S10" s="98"/>
      <c r="T10" s="98"/>
    </row>
    <row r="11" spans="2:20" s="70" customFormat="1" ht="55.5" customHeight="1" x14ac:dyDescent="0.25">
      <c r="B11" s="71" t="s">
        <v>143</v>
      </c>
      <c r="C11" s="90" t="s">
        <v>98</v>
      </c>
      <c r="D11" s="72">
        <f t="shared" si="2"/>
        <v>5</v>
      </c>
      <c r="F11" s="98" t="s">
        <v>141</v>
      </c>
      <c r="G11" s="98" t="s">
        <v>141</v>
      </c>
      <c r="H11" s="98"/>
      <c r="I11" s="98" t="s">
        <v>141</v>
      </c>
      <c r="J11" s="98" t="s">
        <v>141</v>
      </c>
      <c r="K11" s="98" t="s">
        <v>141</v>
      </c>
      <c r="L11" s="98"/>
      <c r="M11" s="98"/>
      <c r="N11" s="98"/>
      <c r="O11" s="98"/>
      <c r="P11" s="98"/>
      <c r="Q11" s="98"/>
      <c r="R11" s="98"/>
      <c r="S11" s="98"/>
      <c r="T11" s="98"/>
    </row>
    <row r="12" spans="2:20" s="70" customFormat="1" ht="97.5" customHeight="1" x14ac:dyDescent="0.25">
      <c r="B12" s="71" t="s">
        <v>144</v>
      </c>
      <c r="C12" s="90" t="s">
        <v>115</v>
      </c>
      <c r="D12" s="72">
        <f t="shared" si="2"/>
        <v>3</v>
      </c>
      <c r="F12" s="98"/>
      <c r="G12" s="98" t="s">
        <v>141</v>
      </c>
      <c r="H12" s="98"/>
      <c r="I12" s="98"/>
      <c r="J12" s="98" t="s">
        <v>141</v>
      </c>
      <c r="K12" s="98" t="s">
        <v>141</v>
      </c>
      <c r="L12" s="98"/>
      <c r="M12" s="98"/>
      <c r="N12" s="98"/>
      <c r="O12" s="98"/>
      <c r="P12" s="98"/>
      <c r="Q12" s="98"/>
      <c r="R12" s="98"/>
      <c r="S12" s="98"/>
      <c r="T12" s="98"/>
    </row>
    <row r="13" spans="2:20" s="70" customFormat="1" ht="28.5" customHeight="1" x14ac:dyDescent="0.25">
      <c r="B13" s="71" t="s">
        <v>145</v>
      </c>
      <c r="C13" s="88" t="s">
        <v>25</v>
      </c>
      <c r="D13" s="72">
        <f t="shared" si="2"/>
        <v>4</v>
      </c>
      <c r="F13" s="98" t="s">
        <v>141</v>
      </c>
      <c r="G13" s="98" t="s">
        <v>141</v>
      </c>
      <c r="H13" s="98"/>
      <c r="I13" s="98"/>
      <c r="J13" s="98" t="s">
        <v>141</v>
      </c>
      <c r="K13" s="98" t="s">
        <v>141</v>
      </c>
      <c r="L13" s="98"/>
      <c r="M13" s="98"/>
      <c r="N13" s="98"/>
      <c r="O13" s="98"/>
      <c r="P13" s="98"/>
      <c r="Q13" s="98"/>
      <c r="R13" s="98"/>
      <c r="S13" s="98"/>
      <c r="T13" s="98"/>
    </row>
    <row r="14" spans="2:20" s="70" customFormat="1" ht="15" customHeight="1" x14ac:dyDescent="0.25">
      <c r="B14" s="71" t="s">
        <v>146</v>
      </c>
      <c r="C14" s="91" t="s">
        <v>1</v>
      </c>
      <c r="D14" s="72">
        <f t="shared" si="2"/>
        <v>3</v>
      </c>
      <c r="F14" s="98"/>
      <c r="G14" s="98" t="s">
        <v>141</v>
      </c>
      <c r="H14" s="98" t="s">
        <v>141</v>
      </c>
      <c r="I14" s="98"/>
      <c r="J14" s="98"/>
      <c r="K14" s="98" t="s">
        <v>141</v>
      </c>
      <c r="L14" s="98"/>
      <c r="M14" s="98"/>
      <c r="N14" s="98"/>
      <c r="O14" s="98"/>
      <c r="P14" s="98"/>
      <c r="Q14" s="98"/>
      <c r="R14" s="98"/>
      <c r="S14" s="98"/>
      <c r="T14" s="98"/>
    </row>
    <row r="15" spans="2:20" s="70" customFormat="1" ht="30" customHeight="1" x14ac:dyDescent="0.25">
      <c r="B15" s="71" t="s">
        <v>147</v>
      </c>
      <c r="C15" s="91" t="s">
        <v>93</v>
      </c>
      <c r="D15" s="72">
        <f t="shared" si="2"/>
        <v>2</v>
      </c>
      <c r="F15" s="98"/>
      <c r="G15" s="98"/>
      <c r="H15" s="98"/>
      <c r="I15" s="98"/>
      <c r="J15" s="98"/>
      <c r="K15" s="98" t="s">
        <v>141</v>
      </c>
      <c r="L15" s="98"/>
      <c r="M15" s="98"/>
      <c r="N15" s="98" t="s">
        <v>141</v>
      </c>
      <c r="O15" s="98"/>
      <c r="P15" s="98"/>
      <c r="Q15" s="98"/>
      <c r="R15" s="98"/>
      <c r="S15" s="98"/>
      <c r="T15" s="98"/>
    </row>
    <row r="16" spans="2:20" s="70" customFormat="1" ht="30" customHeight="1" x14ac:dyDescent="0.25">
      <c r="B16" s="71" t="s">
        <v>148</v>
      </c>
      <c r="C16" s="91" t="s">
        <v>27</v>
      </c>
      <c r="D16" s="72">
        <f t="shared" si="2"/>
        <v>7</v>
      </c>
      <c r="F16" s="98" t="s">
        <v>141</v>
      </c>
      <c r="G16" s="98" t="s">
        <v>141</v>
      </c>
      <c r="H16" s="98" t="s">
        <v>141</v>
      </c>
      <c r="I16" s="98" t="s">
        <v>141</v>
      </c>
      <c r="J16" s="98" t="s">
        <v>141</v>
      </c>
      <c r="K16" s="98"/>
      <c r="L16" s="98"/>
      <c r="M16" s="98"/>
      <c r="N16" s="98" t="s">
        <v>141</v>
      </c>
      <c r="O16" s="98" t="s">
        <v>141</v>
      </c>
      <c r="P16" s="98"/>
      <c r="Q16" s="98"/>
      <c r="R16" s="98"/>
      <c r="S16" s="98"/>
      <c r="T16" s="98"/>
    </row>
    <row r="17" spans="2:20" s="70" customFormat="1" ht="27" customHeight="1" x14ac:dyDescent="0.25">
      <c r="B17" s="71" t="s">
        <v>149</v>
      </c>
      <c r="C17" s="92" t="s">
        <v>28</v>
      </c>
      <c r="D17" s="72">
        <f t="shared" si="2"/>
        <v>5</v>
      </c>
      <c r="F17" s="98"/>
      <c r="G17" s="98"/>
      <c r="H17" s="98" t="s">
        <v>141</v>
      </c>
      <c r="I17" s="98"/>
      <c r="J17" s="98" t="s">
        <v>141</v>
      </c>
      <c r="K17" s="98" t="s">
        <v>141</v>
      </c>
      <c r="L17" s="98"/>
      <c r="M17" s="98"/>
      <c r="N17" s="98" t="s">
        <v>141</v>
      </c>
      <c r="O17" s="98" t="s">
        <v>141</v>
      </c>
      <c r="P17" s="98"/>
      <c r="Q17" s="98"/>
      <c r="R17" s="98"/>
      <c r="S17" s="98"/>
      <c r="T17" s="98"/>
    </row>
    <row r="18" spans="2:20" s="70" customFormat="1" ht="32.25" customHeight="1" x14ac:dyDescent="0.25">
      <c r="B18" s="71" t="s">
        <v>170</v>
      </c>
      <c r="C18" s="89" t="s">
        <v>55</v>
      </c>
      <c r="D18" s="72">
        <f t="shared" si="2"/>
        <v>5</v>
      </c>
      <c r="F18" s="98"/>
      <c r="G18" s="98"/>
      <c r="H18" s="98" t="s">
        <v>141</v>
      </c>
      <c r="I18" s="98"/>
      <c r="J18" s="98"/>
      <c r="K18" s="98"/>
      <c r="L18" s="98"/>
      <c r="M18" s="98"/>
      <c r="N18" s="98" t="s">
        <v>141</v>
      </c>
      <c r="O18" s="98" t="s">
        <v>141</v>
      </c>
      <c r="P18" s="98" t="s">
        <v>141</v>
      </c>
      <c r="Q18" s="98" t="s">
        <v>141</v>
      </c>
      <c r="R18" s="98"/>
      <c r="S18" s="98"/>
      <c r="T18" s="98"/>
    </row>
    <row r="19" spans="2:20" s="70" customFormat="1" ht="32.25" customHeight="1" x14ac:dyDescent="0.25">
      <c r="B19" s="71" t="s">
        <v>171</v>
      </c>
      <c r="C19" s="88" t="s">
        <v>34</v>
      </c>
      <c r="D19" s="72">
        <f t="shared" si="2"/>
        <v>2</v>
      </c>
      <c r="F19" s="98"/>
      <c r="G19" s="98"/>
      <c r="H19" s="98"/>
      <c r="I19" s="98" t="s">
        <v>141</v>
      </c>
      <c r="J19" s="98"/>
      <c r="K19" s="98"/>
      <c r="L19" s="98"/>
      <c r="M19" s="98"/>
      <c r="N19" s="98" t="s">
        <v>141</v>
      </c>
      <c r="O19" s="98"/>
      <c r="P19" s="98"/>
      <c r="Q19" s="98"/>
      <c r="R19" s="98"/>
      <c r="S19" s="98"/>
      <c r="T19" s="98"/>
    </row>
    <row r="20" spans="2:20" s="70" customFormat="1" ht="42.75" customHeight="1" x14ac:dyDescent="0.25">
      <c r="B20" s="71" t="s">
        <v>172</v>
      </c>
      <c r="C20" s="91" t="s">
        <v>71</v>
      </c>
      <c r="D20" s="72">
        <f t="shared" si="2"/>
        <v>3</v>
      </c>
      <c r="F20" s="98"/>
      <c r="G20" s="98"/>
      <c r="H20" s="98" t="s">
        <v>141</v>
      </c>
      <c r="I20" s="98"/>
      <c r="J20" s="98"/>
      <c r="K20" s="98"/>
      <c r="L20" s="98"/>
      <c r="M20" s="98"/>
      <c r="N20" s="98" t="s">
        <v>141</v>
      </c>
      <c r="O20" s="98" t="s">
        <v>141</v>
      </c>
      <c r="P20" s="98"/>
      <c r="Q20" s="98"/>
      <c r="R20" s="98"/>
      <c r="S20" s="98"/>
      <c r="T20" s="98"/>
    </row>
    <row r="21" spans="2:20" s="70" customFormat="1" ht="30" customHeight="1" x14ac:dyDescent="0.25">
      <c r="B21" s="71" t="s">
        <v>173</v>
      </c>
      <c r="C21" s="92" t="s">
        <v>36</v>
      </c>
      <c r="D21" s="72">
        <f t="shared" si="2"/>
        <v>3</v>
      </c>
      <c r="F21" s="98"/>
      <c r="G21" s="98"/>
      <c r="H21" s="98" t="s">
        <v>141</v>
      </c>
      <c r="I21" s="98"/>
      <c r="J21" s="98"/>
      <c r="K21" s="98" t="s">
        <v>141</v>
      </c>
      <c r="L21" s="98"/>
      <c r="M21" s="98"/>
      <c r="N21" s="98" t="s">
        <v>141</v>
      </c>
      <c r="O21" s="98"/>
      <c r="P21" s="98"/>
      <c r="Q21" s="98"/>
      <c r="R21" s="98"/>
      <c r="S21" s="98"/>
      <c r="T21" s="98"/>
    </row>
    <row r="22" spans="2:20" s="70" customFormat="1" ht="60.75" customHeight="1" x14ac:dyDescent="0.25">
      <c r="B22" s="71" t="s">
        <v>174</v>
      </c>
      <c r="C22" s="91" t="s">
        <v>101</v>
      </c>
      <c r="D22" s="72">
        <f t="shared" si="2"/>
        <v>3</v>
      </c>
      <c r="F22" s="98"/>
      <c r="G22" s="98" t="s">
        <v>141</v>
      </c>
      <c r="H22" s="98"/>
      <c r="I22" s="98"/>
      <c r="J22" s="98" t="s">
        <v>141</v>
      </c>
      <c r="K22" s="98" t="s">
        <v>141</v>
      </c>
      <c r="L22" s="98"/>
      <c r="M22" s="98"/>
      <c r="N22" s="98"/>
      <c r="O22" s="98"/>
      <c r="P22" s="98"/>
      <c r="Q22" s="98"/>
      <c r="R22" s="98"/>
      <c r="S22" s="98"/>
      <c r="T22" s="98"/>
    </row>
    <row r="23" spans="2:20" s="70" customFormat="1" ht="51.75" customHeight="1" x14ac:dyDescent="0.25">
      <c r="B23" s="71" t="s">
        <v>175</v>
      </c>
      <c r="C23" s="88" t="s">
        <v>100</v>
      </c>
      <c r="D23" s="72">
        <f t="shared" si="2"/>
        <v>6</v>
      </c>
      <c r="F23" s="98" t="s">
        <v>141</v>
      </c>
      <c r="G23" s="98" t="s">
        <v>141</v>
      </c>
      <c r="H23" s="98"/>
      <c r="I23" s="98" t="s">
        <v>141</v>
      </c>
      <c r="J23" s="98" t="s">
        <v>141</v>
      </c>
      <c r="K23" s="98" t="s">
        <v>141</v>
      </c>
      <c r="L23" s="98"/>
      <c r="M23" s="98"/>
      <c r="N23" s="98" t="s">
        <v>141</v>
      </c>
      <c r="O23" s="98"/>
      <c r="P23" s="98"/>
      <c r="Q23" s="98"/>
      <c r="R23" s="98"/>
      <c r="S23" s="98"/>
      <c r="T23" s="98"/>
    </row>
    <row r="24" spans="2:20" s="70" customFormat="1" ht="15" customHeight="1" x14ac:dyDescent="0.25">
      <c r="B24" s="57"/>
      <c r="C24" s="73"/>
      <c r="D24" s="73"/>
      <c r="F24" s="99"/>
      <c r="G24" s="99"/>
      <c r="H24" s="99"/>
      <c r="I24" s="99"/>
      <c r="J24" s="99"/>
      <c r="K24" s="99"/>
      <c r="L24" s="99"/>
      <c r="M24" s="99"/>
      <c r="N24" s="99"/>
      <c r="O24" s="99"/>
      <c r="P24" s="99"/>
      <c r="Q24" s="99"/>
      <c r="R24" s="99"/>
      <c r="S24" s="99"/>
      <c r="T24" s="99"/>
    </row>
    <row r="25" spans="2:20" s="70" customFormat="1" ht="15" customHeight="1" x14ac:dyDescent="0.2">
      <c r="B25" s="74" t="s">
        <v>150</v>
      </c>
      <c r="C25" s="75"/>
      <c r="D25" s="76"/>
      <c r="E25" s="84"/>
      <c r="F25" s="100"/>
      <c r="G25" s="101"/>
      <c r="H25" s="101"/>
      <c r="I25" s="101"/>
      <c r="J25" s="101"/>
      <c r="K25" s="101"/>
      <c r="L25" s="101"/>
      <c r="M25" s="101"/>
      <c r="N25" s="101"/>
      <c r="O25" s="101"/>
      <c r="P25" s="101"/>
      <c r="Q25" s="101"/>
      <c r="R25" s="102"/>
      <c r="S25" s="102"/>
      <c r="T25" s="102"/>
    </row>
    <row r="26" spans="2:20" s="70" customFormat="1" ht="18.75" customHeight="1" x14ac:dyDescent="0.25">
      <c r="B26" s="71" t="s">
        <v>151</v>
      </c>
      <c r="C26" s="93" t="s">
        <v>95</v>
      </c>
      <c r="D26" s="72">
        <f t="shared" ref="D26:D37" si="3">COUNTA(F26:S26)</f>
        <v>4</v>
      </c>
      <c r="F26" s="98"/>
      <c r="G26" s="98"/>
      <c r="H26" s="98"/>
      <c r="I26" s="98"/>
      <c r="J26" s="98"/>
      <c r="K26" s="98"/>
      <c r="L26" s="98"/>
      <c r="M26" s="98"/>
      <c r="N26" s="98"/>
      <c r="O26" s="98"/>
      <c r="P26" s="98" t="s">
        <v>141</v>
      </c>
      <c r="Q26" s="98" t="s">
        <v>141</v>
      </c>
      <c r="R26" s="98" t="s">
        <v>141</v>
      </c>
      <c r="S26" s="98" t="s">
        <v>141</v>
      </c>
      <c r="T26" s="98" t="s">
        <v>141</v>
      </c>
    </row>
    <row r="27" spans="2:20" s="70" customFormat="1" ht="27" customHeight="1" x14ac:dyDescent="0.25">
      <c r="B27" s="71" t="s">
        <v>152</v>
      </c>
      <c r="C27" s="94" t="s">
        <v>30</v>
      </c>
      <c r="D27" s="72">
        <f t="shared" si="3"/>
        <v>2</v>
      </c>
      <c r="F27" s="98" t="s">
        <v>141</v>
      </c>
      <c r="G27" s="98" t="s">
        <v>141</v>
      </c>
      <c r="H27" s="98"/>
      <c r="I27" s="98"/>
      <c r="J27" s="98"/>
      <c r="K27" s="98"/>
      <c r="L27" s="98"/>
      <c r="M27" s="98"/>
      <c r="N27" s="98"/>
      <c r="O27" s="98"/>
      <c r="P27" s="98"/>
      <c r="Q27" s="98"/>
      <c r="R27" s="98"/>
      <c r="S27" s="98"/>
      <c r="T27" s="98"/>
    </row>
    <row r="28" spans="2:20" s="70" customFormat="1" ht="18.75" customHeight="1" x14ac:dyDescent="0.25">
      <c r="B28" s="71" t="s">
        <v>153</v>
      </c>
      <c r="C28" s="93" t="s">
        <v>29</v>
      </c>
      <c r="D28" s="72">
        <f t="shared" si="3"/>
        <v>4</v>
      </c>
      <c r="F28" s="98"/>
      <c r="G28" s="98"/>
      <c r="H28" s="98"/>
      <c r="I28" s="98"/>
      <c r="J28" s="98"/>
      <c r="K28" s="98"/>
      <c r="L28" s="98"/>
      <c r="M28" s="98"/>
      <c r="N28" s="98" t="s">
        <v>141</v>
      </c>
      <c r="O28" s="98" t="s">
        <v>141</v>
      </c>
      <c r="P28" s="98" t="s">
        <v>141</v>
      </c>
      <c r="Q28" s="98" t="s">
        <v>141</v>
      </c>
      <c r="R28" s="98"/>
      <c r="S28" s="98"/>
      <c r="T28" s="98"/>
    </row>
    <row r="29" spans="2:20" s="70" customFormat="1" ht="18.75" customHeight="1" x14ac:dyDescent="0.25">
      <c r="B29" s="71" t="s">
        <v>154</v>
      </c>
      <c r="C29" s="94" t="s">
        <v>39</v>
      </c>
      <c r="D29" s="72">
        <f t="shared" si="3"/>
        <v>4</v>
      </c>
      <c r="F29" s="98"/>
      <c r="G29" s="98"/>
      <c r="H29" s="98"/>
      <c r="I29" s="98"/>
      <c r="J29" s="98"/>
      <c r="K29" s="98"/>
      <c r="L29" s="98"/>
      <c r="M29" s="98"/>
      <c r="N29" s="98" t="s">
        <v>141</v>
      </c>
      <c r="O29" s="98" t="s">
        <v>141</v>
      </c>
      <c r="P29" s="98" t="s">
        <v>141</v>
      </c>
      <c r="Q29" s="98" t="s">
        <v>141</v>
      </c>
      <c r="R29" s="98"/>
      <c r="S29" s="98"/>
      <c r="T29" s="98"/>
    </row>
    <row r="30" spans="2:20" s="70" customFormat="1" ht="18.75" customHeight="1" x14ac:dyDescent="0.25">
      <c r="B30" s="71" t="s">
        <v>155</v>
      </c>
      <c r="C30" s="93" t="s">
        <v>26</v>
      </c>
      <c r="D30" s="72">
        <f t="shared" si="3"/>
        <v>2</v>
      </c>
      <c r="F30" s="98"/>
      <c r="G30" s="98" t="s">
        <v>141</v>
      </c>
      <c r="H30" s="98" t="s">
        <v>141</v>
      </c>
      <c r="I30" s="98"/>
      <c r="J30" s="98"/>
      <c r="K30" s="98"/>
      <c r="L30" s="98"/>
      <c r="M30" s="98"/>
      <c r="N30" s="98"/>
      <c r="O30" s="98"/>
      <c r="P30" s="98"/>
      <c r="Q30" s="98"/>
      <c r="R30" s="98"/>
      <c r="S30" s="98"/>
      <c r="T30" s="98"/>
    </row>
    <row r="31" spans="2:20" s="70" customFormat="1" ht="18.75" customHeight="1" x14ac:dyDescent="0.25">
      <c r="B31" s="71" t="s">
        <v>156</v>
      </c>
      <c r="C31" s="93" t="s">
        <v>97</v>
      </c>
      <c r="D31" s="72">
        <f t="shared" si="3"/>
        <v>2</v>
      </c>
      <c r="F31" s="98"/>
      <c r="G31" s="98"/>
      <c r="H31" s="98"/>
      <c r="I31" s="98"/>
      <c r="J31" s="98"/>
      <c r="K31" s="98"/>
      <c r="L31" s="98"/>
      <c r="M31" s="98"/>
      <c r="N31" s="98" t="s">
        <v>141</v>
      </c>
      <c r="O31" s="98"/>
      <c r="P31" s="98"/>
      <c r="Q31" s="98"/>
      <c r="R31" s="98"/>
      <c r="S31" s="98" t="s">
        <v>141</v>
      </c>
      <c r="T31" s="98" t="s">
        <v>141</v>
      </c>
    </row>
    <row r="32" spans="2:20" s="70" customFormat="1" ht="30" customHeight="1" x14ac:dyDescent="0.25">
      <c r="B32" s="71" t="s">
        <v>157</v>
      </c>
      <c r="C32" s="94" t="s">
        <v>19</v>
      </c>
      <c r="D32" s="72">
        <f t="shared" si="3"/>
        <v>5</v>
      </c>
      <c r="F32" s="98"/>
      <c r="G32" s="98"/>
      <c r="H32" s="98"/>
      <c r="I32" s="98"/>
      <c r="J32" s="98"/>
      <c r="K32" s="98"/>
      <c r="L32" s="98"/>
      <c r="M32" s="98"/>
      <c r="N32" s="98" t="s">
        <v>141</v>
      </c>
      <c r="O32" s="98"/>
      <c r="P32" s="98" t="s">
        <v>141</v>
      </c>
      <c r="Q32" s="98" t="s">
        <v>141</v>
      </c>
      <c r="R32" s="98" t="s">
        <v>141</v>
      </c>
      <c r="S32" s="98" t="s">
        <v>141</v>
      </c>
      <c r="T32" s="98" t="s">
        <v>141</v>
      </c>
    </row>
    <row r="33" spans="2:20 16384:16384" s="70" customFormat="1" ht="67.5" customHeight="1" x14ac:dyDescent="0.25">
      <c r="B33" s="71" t="s">
        <v>176</v>
      </c>
      <c r="C33" s="92" t="s">
        <v>94</v>
      </c>
      <c r="D33" s="72">
        <f t="shared" si="3"/>
        <v>1</v>
      </c>
      <c r="F33" s="98"/>
      <c r="G33" s="98"/>
      <c r="H33" s="98"/>
      <c r="I33" s="98"/>
      <c r="J33" s="98"/>
      <c r="K33" s="98"/>
      <c r="L33" s="98"/>
      <c r="M33" s="98"/>
      <c r="N33" s="98"/>
      <c r="O33" s="98"/>
      <c r="P33" s="98"/>
      <c r="Q33" s="98"/>
      <c r="R33" s="98" t="s">
        <v>141</v>
      </c>
      <c r="S33" s="98"/>
      <c r="T33" s="98" t="s">
        <v>141</v>
      </c>
    </row>
    <row r="34" spans="2:20 16384:16384" s="70" customFormat="1" ht="29.25" customHeight="1" x14ac:dyDescent="0.25">
      <c r="B34" s="71" t="s">
        <v>177</v>
      </c>
      <c r="C34" s="92" t="s">
        <v>32</v>
      </c>
      <c r="D34" s="72">
        <f t="shared" si="3"/>
        <v>3</v>
      </c>
      <c r="F34" s="98" t="s">
        <v>141</v>
      </c>
      <c r="G34" s="98"/>
      <c r="H34" s="98"/>
      <c r="I34" s="98"/>
      <c r="J34" s="98"/>
      <c r="K34" s="98"/>
      <c r="L34" s="98"/>
      <c r="M34" s="98"/>
      <c r="N34" s="98" t="s">
        <v>141</v>
      </c>
      <c r="O34" s="98" t="s">
        <v>141</v>
      </c>
      <c r="P34" s="98"/>
      <c r="Q34" s="98"/>
      <c r="R34" s="98"/>
      <c r="S34" s="98"/>
      <c r="T34" s="98"/>
    </row>
    <row r="35" spans="2:20 16384:16384" s="70" customFormat="1" ht="33" customHeight="1" x14ac:dyDescent="0.25">
      <c r="B35" s="71" t="s">
        <v>178</v>
      </c>
      <c r="C35" s="92" t="s">
        <v>96</v>
      </c>
      <c r="D35" s="72">
        <f t="shared" si="3"/>
        <v>3</v>
      </c>
      <c r="F35" s="98" t="s">
        <v>141</v>
      </c>
      <c r="G35" s="98"/>
      <c r="H35" s="98"/>
      <c r="I35" s="98"/>
      <c r="J35" s="98"/>
      <c r="K35" s="98" t="s">
        <v>141</v>
      </c>
      <c r="L35" s="98"/>
      <c r="M35" s="98" t="s">
        <v>141</v>
      </c>
      <c r="N35" s="98"/>
      <c r="O35" s="98"/>
      <c r="P35" s="98"/>
      <c r="Q35" s="98"/>
      <c r="R35" s="98"/>
      <c r="S35" s="98"/>
      <c r="T35" s="98"/>
      <c r="XFD35" s="98"/>
    </row>
    <row r="36" spans="2:20 16384:16384" s="70" customFormat="1" ht="33.75" customHeight="1" x14ac:dyDescent="0.25">
      <c r="B36" s="71" t="s">
        <v>179</v>
      </c>
      <c r="C36" s="92" t="s">
        <v>38</v>
      </c>
      <c r="D36" s="72">
        <f t="shared" si="3"/>
        <v>1</v>
      </c>
      <c r="F36" s="98"/>
      <c r="G36" s="98"/>
      <c r="H36" s="98"/>
      <c r="I36" s="98"/>
      <c r="J36" s="98"/>
      <c r="K36" s="98"/>
      <c r="L36" s="98"/>
      <c r="M36" s="98"/>
      <c r="N36" s="98" t="s">
        <v>141</v>
      </c>
      <c r="O36" s="98"/>
      <c r="P36" s="98"/>
      <c r="Q36" s="98"/>
      <c r="R36" s="98"/>
      <c r="S36" s="98"/>
      <c r="T36" s="98"/>
    </row>
    <row r="37" spans="2:20 16384:16384" s="70" customFormat="1" ht="47.25" customHeight="1" x14ac:dyDescent="0.25">
      <c r="B37" s="71" t="s">
        <v>180</v>
      </c>
      <c r="C37" s="92" t="s">
        <v>18</v>
      </c>
      <c r="D37" s="72">
        <f t="shared" si="3"/>
        <v>3</v>
      </c>
      <c r="F37" s="98"/>
      <c r="G37" s="98" t="s">
        <v>141</v>
      </c>
      <c r="H37" s="98"/>
      <c r="I37" s="98"/>
      <c r="J37" s="98" t="s">
        <v>141</v>
      </c>
      <c r="K37" s="98"/>
      <c r="L37" s="98"/>
      <c r="M37" s="98"/>
      <c r="N37" s="98" t="s">
        <v>141</v>
      </c>
      <c r="O37" s="98"/>
      <c r="P37" s="98"/>
      <c r="Q37" s="98"/>
      <c r="R37" s="98"/>
      <c r="S37" s="98"/>
      <c r="T37" s="98"/>
    </row>
    <row r="38" spans="2:20 16384:16384" s="70" customFormat="1" ht="15" customHeight="1" x14ac:dyDescent="0.25">
      <c r="B38" s="57"/>
      <c r="C38" s="73"/>
      <c r="D38" s="73"/>
      <c r="F38" s="99"/>
      <c r="G38" s="99"/>
      <c r="H38" s="99"/>
      <c r="I38" s="99"/>
      <c r="J38" s="99"/>
      <c r="K38" s="99"/>
      <c r="L38" s="99"/>
      <c r="M38" s="99"/>
      <c r="N38" s="99"/>
      <c r="O38" s="99"/>
      <c r="P38" s="99"/>
      <c r="Q38" s="99"/>
      <c r="R38" s="99"/>
      <c r="S38" s="99"/>
      <c r="T38" s="99"/>
    </row>
    <row r="39" spans="2:20 16384:16384" s="70" customFormat="1" ht="15" customHeight="1" x14ac:dyDescent="0.2">
      <c r="B39" s="77" t="s">
        <v>158</v>
      </c>
      <c r="C39" s="78"/>
      <c r="D39" s="79"/>
      <c r="E39" s="84"/>
      <c r="F39" s="103"/>
      <c r="G39" s="104"/>
      <c r="H39" s="104"/>
      <c r="I39" s="104"/>
      <c r="J39" s="104"/>
      <c r="K39" s="104"/>
      <c r="L39" s="104"/>
      <c r="M39" s="104"/>
      <c r="N39" s="104"/>
      <c r="O39" s="104"/>
      <c r="P39" s="104"/>
      <c r="Q39" s="104"/>
      <c r="R39" s="105"/>
      <c r="S39" s="105"/>
      <c r="T39" s="105"/>
    </row>
    <row r="40" spans="2:20 16384:16384" s="70" customFormat="1" ht="42.75" customHeight="1" x14ac:dyDescent="0.25">
      <c r="B40" s="71" t="s">
        <v>159</v>
      </c>
      <c r="C40" s="95" t="s">
        <v>84</v>
      </c>
      <c r="D40" s="72">
        <f t="shared" ref="D40:D51" si="4">COUNTA(F40:S40)</f>
        <v>4</v>
      </c>
      <c r="F40" s="98"/>
      <c r="G40" s="98"/>
      <c r="H40" s="98"/>
      <c r="I40" s="98"/>
      <c r="J40" s="98"/>
      <c r="K40" s="98"/>
      <c r="L40" s="98"/>
      <c r="M40" s="98"/>
      <c r="N40" s="98" t="s">
        <v>141</v>
      </c>
      <c r="O40" s="98" t="s">
        <v>141</v>
      </c>
      <c r="P40" s="98" t="s">
        <v>141</v>
      </c>
      <c r="Q40" s="98" t="s">
        <v>141</v>
      </c>
      <c r="R40" s="98"/>
      <c r="S40" s="98"/>
      <c r="T40" s="98"/>
    </row>
    <row r="41" spans="2:20 16384:16384" s="70" customFormat="1" ht="30.75" customHeight="1" x14ac:dyDescent="0.25">
      <c r="B41" s="71" t="s">
        <v>160</v>
      </c>
      <c r="C41" s="93" t="s">
        <v>15</v>
      </c>
      <c r="D41" s="72">
        <f t="shared" si="4"/>
        <v>4</v>
      </c>
      <c r="F41" s="98"/>
      <c r="G41" s="98" t="s">
        <v>141</v>
      </c>
      <c r="H41" s="98"/>
      <c r="I41" s="98" t="s">
        <v>141</v>
      </c>
      <c r="J41" s="98"/>
      <c r="K41" s="98"/>
      <c r="L41" s="98"/>
      <c r="M41" s="98"/>
      <c r="N41" s="98" t="s">
        <v>141</v>
      </c>
      <c r="O41" s="98" t="s">
        <v>141</v>
      </c>
      <c r="P41" s="98"/>
      <c r="Q41" s="98"/>
      <c r="R41" s="98"/>
      <c r="S41" s="98"/>
      <c r="T41" s="98"/>
    </row>
    <row r="42" spans="2:20 16384:16384" s="70" customFormat="1" ht="45" customHeight="1" x14ac:dyDescent="0.25">
      <c r="B42" s="71" t="s">
        <v>161</v>
      </c>
      <c r="C42" s="97" t="s">
        <v>86</v>
      </c>
      <c r="D42" s="72">
        <f t="shared" si="4"/>
        <v>4</v>
      </c>
      <c r="F42" s="98"/>
      <c r="G42" s="98"/>
      <c r="H42" s="98"/>
      <c r="I42" s="98"/>
      <c r="J42" s="98"/>
      <c r="K42" s="98"/>
      <c r="L42" s="98"/>
      <c r="M42" s="98"/>
      <c r="N42" s="98" t="s">
        <v>141</v>
      </c>
      <c r="O42" s="98" t="s">
        <v>141</v>
      </c>
      <c r="P42" s="98" t="s">
        <v>141</v>
      </c>
      <c r="Q42" s="98" t="s">
        <v>141</v>
      </c>
      <c r="R42" s="98"/>
      <c r="S42" s="98"/>
      <c r="T42" s="98"/>
    </row>
    <row r="43" spans="2:20 16384:16384" s="70" customFormat="1" ht="18.75" customHeight="1" x14ac:dyDescent="0.25">
      <c r="B43" s="71" t="s">
        <v>162</v>
      </c>
      <c r="C43" s="96" t="s">
        <v>85</v>
      </c>
      <c r="D43" s="72">
        <f>COUNTA(F43:S43)</f>
        <v>2</v>
      </c>
      <c r="F43" s="98"/>
      <c r="G43" s="98"/>
      <c r="H43" s="98"/>
      <c r="I43" s="98"/>
      <c r="J43" s="98"/>
      <c r="K43" s="98"/>
      <c r="L43" s="98" t="s">
        <v>141</v>
      </c>
      <c r="M43" s="98"/>
      <c r="N43" s="98"/>
      <c r="O43" s="98"/>
      <c r="P43" s="98"/>
      <c r="Q43" s="98" t="s">
        <v>141</v>
      </c>
      <c r="R43" s="98"/>
      <c r="S43" s="98"/>
      <c r="T43" s="98"/>
    </row>
    <row r="44" spans="2:20 16384:16384" s="70" customFormat="1" ht="36" customHeight="1" x14ac:dyDescent="0.25">
      <c r="B44" s="71" t="s">
        <v>163</v>
      </c>
      <c r="C44" s="93" t="s">
        <v>246</v>
      </c>
      <c r="D44" s="72">
        <f t="shared" si="4"/>
        <v>2</v>
      </c>
      <c r="F44" s="98" t="s">
        <v>141</v>
      </c>
      <c r="G44" s="98" t="s">
        <v>141</v>
      </c>
      <c r="H44" s="98"/>
      <c r="I44" s="98"/>
      <c r="J44" s="98"/>
      <c r="K44" s="98"/>
      <c r="L44" s="98"/>
      <c r="M44" s="98"/>
      <c r="N44" s="98"/>
      <c r="O44" s="98"/>
      <c r="P44" s="98"/>
      <c r="Q44" s="98"/>
      <c r="R44" s="98"/>
      <c r="S44" s="98"/>
      <c r="T44" s="98"/>
    </row>
    <row r="45" spans="2:20 16384:16384" s="70" customFormat="1" ht="32.25" customHeight="1" x14ac:dyDescent="0.25">
      <c r="B45" s="71" t="s">
        <v>164</v>
      </c>
      <c r="C45" s="96" t="s">
        <v>92</v>
      </c>
      <c r="D45" s="72">
        <f t="shared" si="4"/>
        <v>3</v>
      </c>
      <c r="F45" s="98"/>
      <c r="G45" s="98" t="s">
        <v>141</v>
      </c>
      <c r="H45" s="98"/>
      <c r="I45" s="98"/>
      <c r="J45" s="98" t="s">
        <v>141</v>
      </c>
      <c r="K45" s="98" t="s">
        <v>141</v>
      </c>
      <c r="L45" s="98"/>
      <c r="M45" s="98"/>
      <c r="N45" s="98"/>
      <c r="O45" s="98"/>
      <c r="P45" s="98"/>
      <c r="Q45" s="98"/>
      <c r="R45" s="98"/>
      <c r="S45" s="98"/>
      <c r="T45" s="98"/>
    </row>
    <row r="46" spans="2:20 16384:16384" s="70" customFormat="1" ht="26.25" customHeight="1" x14ac:dyDescent="0.25">
      <c r="B46" s="71" t="s">
        <v>181</v>
      </c>
      <c r="C46" s="93" t="s">
        <v>254</v>
      </c>
      <c r="D46" s="72">
        <f t="shared" si="4"/>
        <v>4</v>
      </c>
      <c r="F46" s="98" t="s">
        <v>141</v>
      </c>
      <c r="G46" s="98" t="s">
        <v>141</v>
      </c>
      <c r="H46" s="98" t="s">
        <v>141</v>
      </c>
      <c r="I46" s="98"/>
      <c r="J46" s="98"/>
      <c r="K46" s="98" t="s">
        <v>141</v>
      </c>
      <c r="L46" s="98"/>
      <c r="M46" s="98"/>
      <c r="N46" s="98"/>
      <c r="O46" s="98"/>
      <c r="P46" s="98"/>
      <c r="Q46" s="98"/>
      <c r="R46" s="98"/>
      <c r="S46" s="98"/>
      <c r="T46" s="98"/>
    </row>
    <row r="47" spans="2:20 16384:16384" s="70" customFormat="1" ht="27" customHeight="1" x14ac:dyDescent="0.25">
      <c r="B47" s="71" t="s">
        <v>182</v>
      </c>
      <c r="C47" s="93" t="s">
        <v>235</v>
      </c>
      <c r="D47" s="72">
        <f t="shared" si="4"/>
        <v>1</v>
      </c>
      <c r="F47" s="98"/>
      <c r="G47" s="98"/>
      <c r="H47" s="98"/>
      <c r="I47" s="98"/>
      <c r="J47" s="98"/>
      <c r="K47" s="98" t="s">
        <v>141</v>
      </c>
      <c r="L47" s="98"/>
      <c r="M47" s="98"/>
      <c r="N47" s="98"/>
      <c r="O47" s="98"/>
      <c r="P47" s="98"/>
      <c r="Q47" s="98"/>
      <c r="R47" s="98"/>
      <c r="S47" s="98"/>
      <c r="T47" s="98"/>
    </row>
    <row r="48" spans="2:20 16384:16384" s="70" customFormat="1" ht="32.25" customHeight="1" x14ac:dyDescent="0.25">
      <c r="B48" s="71" t="s">
        <v>183</v>
      </c>
      <c r="C48" s="93" t="s">
        <v>20</v>
      </c>
      <c r="D48" s="72">
        <f t="shared" si="4"/>
        <v>2</v>
      </c>
      <c r="F48" s="98" t="s">
        <v>141</v>
      </c>
      <c r="G48" s="98" t="s">
        <v>141</v>
      </c>
      <c r="H48" s="98"/>
      <c r="I48" s="98"/>
      <c r="J48" s="98"/>
      <c r="K48" s="98"/>
      <c r="L48" s="98"/>
      <c r="M48" s="98"/>
      <c r="N48" s="98"/>
      <c r="O48" s="98"/>
      <c r="P48" s="98"/>
      <c r="Q48" s="98"/>
      <c r="R48" s="98"/>
      <c r="S48" s="98"/>
      <c r="T48" s="98"/>
    </row>
    <row r="49" spans="2:24" s="70" customFormat="1" ht="56.25" customHeight="1" x14ac:dyDescent="0.25">
      <c r="B49" s="71" t="s">
        <v>184</v>
      </c>
      <c r="C49" s="93" t="s">
        <v>247</v>
      </c>
      <c r="D49" s="72">
        <f t="shared" si="4"/>
        <v>2</v>
      </c>
      <c r="F49" s="98" t="s">
        <v>141</v>
      </c>
      <c r="G49" s="98" t="s">
        <v>141</v>
      </c>
      <c r="H49" s="98"/>
      <c r="I49" s="98"/>
      <c r="J49" s="98"/>
      <c r="K49" s="98"/>
      <c r="L49" s="98"/>
      <c r="M49" s="98"/>
      <c r="N49" s="98"/>
      <c r="O49" s="98"/>
      <c r="P49" s="98"/>
      <c r="Q49" s="98"/>
      <c r="R49" s="98"/>
      <c r="S49" s="98"/>
      <c r="T49" s="98"/>
    </row>
    <row r="50" spans="2:24" s="70" customFormat="1" ht="24.75" customHeight="1" x14ac:dyDescent="0.25">
      <c r="B50" s="71" t="s">
        <v>185</v>
      </c>
      <c r="C50" s="93" t="s">
        <v>0</v>
      </c>
      <c r="D50" s="72">
        <f t="shared" si="4"/>
        <v>1</v>
      </c>
      <c r="F50" s="98"/>
      <c r="G50" s="98" t="s">
        <v>141</v>
      </c>
      <c r="H50" s="98"/>
      <c r="I50" s="98"/>
      <c r="J50" s="98"/>
      <c r="K50" s="98"/>
      <c r="L50" s="98"/>
      <c r="M50" s="98"/>
      <c r="N50" s="98"/>
      <c r="O50" s="98"/>
      <c r="P50" s="98"/>
      <c r="Q50" s="98"/>
      <c r="R50" s="98"/>
      <c r="S50" s="98"/>
      <c r="T50" s="98"/>
    </row>
    <row r="51" spans="2:24" s="70" customFormat="1" ht="58.5" customHeight="1" x14ac:dyDescent="0.25">
      <c r="B51" s="71" t="s">
        <v>186</v>
      </c>
      <c r="C51" s="93" t="s">
        <v>248</v>
      </c>
      <c r="D51" s="72">
        <f t="shared" si="4"/>
        <v>3</v>
      </c>
      <c r="F51" s="98"/>
      <c r="G51" s="98" t="s">
        <v>141</v>
      </c>
      <c r="H51" s="98"/>
      <c r="I51" s="98"/>
      <c r="J51" s="98"/>
      <c r="K51" s="98" t="s">
        <v>141</v>
      </c>
      <c r="L51" s="98" t="s">
        <v>141</v>
      </c>
      <c r="M51" s="98"/>
      <c r="N51" s="98"/>
      <c r="O51" s="98"/>
      <c r="P51" s="98"/>
      <c r="Q51" s="98"/>
      <c r="R51" s="98"/>
      <c r="S51" s="98"/>
      <c r="T51" s="98"/>
    </row>
    <row r="52" spans="2:24" s="70" customFormat="1" ht="15" customHeight="1" x14ac:dyDescent="0.2">
      <c r="B52" s="57"/>
      <c r="C52" s="73"/>
      <c r="D52" s="73"/>
      <c r="F52" s="99"/>
      <c r="G52" s="99"/>
      <c r="H52" s="99"/>
      <c r="I52" s="99"/>
      <c r="J52" s="99"/>
      <c r="K52" s="99"/>
      <c r="L52" s="99"/>
      <c r="M52" s="99"/>
      <c r="N52" s="99"/>
      <c r="O52" s="99"/>
      <c r="P52" s="99"/>
      <c r="Q52" s="99"/>
      <c r="R52" s="99"/>
      <c r="S52" s="99"/>
      <c r="T52" s="99"/>
      <c r="X52" s="54"/>
    </row>
    <row r="53" spans="2:24" s="70" customFormat="1" ht="15" customHeight="1" x14ac:dyDescent="0.25">
      <c r="B53" s="80" t="s">
        <v>165</v>
      </c>
      <c r="C53" s="81"/>
      <c r="D53" s="82"/>
      <c r="E53" s="84"/>
      <c r="F53" s="106"/>
      <c r="G53" s="107"/>
      <c r="H53" s="107"/>
      <c r="I53" s="107"/>
      <c r="J53" s="107"/>
      <c r="K53" s="107"/>
      <c r="L53" s="107"/>
      <c r="M53" s="107"/>
      <c r="N53" s="107"/>
      <c r="O53" s="107"/>
      <c r="P53" s="107"/>
      <c r="Q53" s="107"/>
      <c r="R53" s="108"/>
      <c r="S53" s="108"/>
      <c r="T53" s="108"/>
    </row>
    <row r="54" spans="2:24" s="70" customFormat="1" ht="42.75" customHeight="1" x14ac:dyDescent="0.25">
      <c r="B54" s="71" t="s">
        <v>166</v>
      </c>
      <c r="C54" s="97" t="s">
        <v>91</v>
      </c>
      <c r="D54" s="72">
        <f>COUNTA(F54:S54)</f>
        <v>4</v>
      </c>
      <c r="F54" s="98" t="s">
        <v>141</v>
      </c>
      <c r="G54" s="98" t="s">
        <v>141</v>
      </c>
      <c r="H54" s="98"/>
      <c r="I54" s="98"/>
      <c r="J54" s="98" t="s">
        <v>141</v>
      </c>
      <c r="K54" s="98" t="s">
        <v>141</v>
      </c>
      <c r="L54" s="98"/>
      <c r="M54" s="98"/>
      <c r="N54" s="98"/>
      <c r="O54" s="98"/>
      <c r="P54" s="98"/>
      <c r="Q54" s="98"/>
      <c r="R54" s="98"/>
      <c r="S54" s="98"/>
      <c r="T54" s="98"/>
    </row>
    <row r="55" spans="2:24" s="70" customFormat="1" ht="18.75" customHeight="1" x14ac:dyDescent="0.25">
      <c r="B55" s="71" t="s">
        <v>167</v>
      </c>
      <c r="C55" s="94" t="s">
        <v>21</v>
      </c>
      <c r="D55" s="72">
        <f>COUNTA(F55:S55)</f>
        <v>2</v>
      </c>
      <c r="F55" s="98" t="s">
        <v>141</v>
      </c>
      <c r="G55" s="98" t="s">
        <v>141</v>
      </c>
      <c r="H55" s="98"/>
      <c r="I55" s="98"/>
      <c r="J55" s="98"/>
      <c r="K55" s="98"/>
      <c r="L55" s="98"/>
      <c r="M55" s="98"/>
      <c r="N55" s="98"/>
      <c r="O55" s="98"/>
      <c r="P55" s="98"/>
      <c r="Q55" s="98"/>
      <c r="R55" s="98"/>
      <c r="S55" s="98"/>
      <c r="T55" s="98"/>
    </row>
    <row r="56" spans="2:24" s="70" customFormat="1" ht="42" customHeight="1" x14ac:dyDescent="0.25">
      <c r="B56" s="71" t="s">
        <v>168</v>
      </c>
      <c r="C56" s="97" t="s">
        <v>255</v>
      </c>
      <c r="D56" s="72">
        <f>COUNTA(F56:S56)</f>
        <v>2</v>
      </c>
      <c r="F56" s="98" t="s">
        <v>141</v>
      </c>
      <c r="G56" s="98" t="s">
        <v>141</v>
      </c>
      <c r="H56" s="98"/>
      <c r="I56" s="98"/>
      <c r="J56" s="98"/>
      <c r="K56" s="98"/>
      <c r="L56" s="98"/>
      <c r="M56" s="98"/>
      <c r="N56" s="98"/>
      <c r="O56" s="98"/>
      <c r="P56" s="98"/>
      <c r="Q56" s="98"/>
      <c r="R56" s="98"/>
      <c r="S56" s="98"/>
      <c r="T56" s="98"/>
    </row>
    <row r="57" spans="2:24" ht="31.5" customHeight="1" x14ac:dyDescent="0.2">
      <c r="B57" s="71" t="s">
        <v>169</v>
      </c>
      <c r="C57" s="94" t="s">
        <v>249</v>
      </c>
      <c r="D57" s="72">
        <f t="shared" ref="D57:D58" si="5">COUNTA(F57:S57)</f>
        <v>2</v>
      </c>
      <c r="F57" s="98" t="s">
        <v>141</v>
      </c>
      <c r="G57" s="98" t="s">
        <v>141</v>
      </c>
      <c r="H57" s="98"/>
      <c r="I57" s="98"/>
      <c r="J57" s="98"/>
      <c r="K57" s="98"/>
      <c r="L57" s="98"/>
      <c r="M57" s="98"/>
      <c r="N57" s="98"/>
      <c r="O57" s="98"/>
      <c r="P57" s="98"/>
      <c r="Q57" s="98"/>
      <c r="R57" s="98"/>
      <c r="S57" s="98"/>
      <c r="T57" s="98"/>
    </row>
    <row r="58" spans="2:24" ht="51" customHeight="1" x14ac:dyDescent="0.2">
      <c r="B58" s="71" t="s">
        <v>187</v>
      </c>
      <c r="C58" s="94" t="s">
        <v>250</v>
      </c>
      <c r="D58" s="72">
        <f t="shared" si="5"/>
        <v>2</v>
      </c>
      <c r="F58" s="98" t="s">
        <v>141</v>
      </c>
      <c r="G58" s="98" t="s">
        <v>141</v>
      </c>
      <c r="H58" s="98"/>
      <c r="I58" s="98"/>
      <c r="J58" s="98"/>
      <c r="K58" s="98"/>
      <c r="L58" s="98"/>
      <c r="M58" s="98"/>
      <c r="N58" s="98"/>
      <c r="O58" s="98"/>
      <c r="P58" s="98"/>
      <c r="Q58" s="98"/>
      <c r="R58" s="98"/>
      <c r="S58" s="98"/>
      <c r="T58" s="98"/>
    </row>
  </sheetData>
  <mergeCells count="8">
    <mergeCell ref="B4:B6"/>
    <mergeCell ref="C4:C6"/>
    <mergeCell ref="D4:D6"/>
    <mergeCell ref="F2:T2"/>
    <mergeCell ref="F3:H3"/>
    <mergeCell ref="I3:L3"/>
    <mergeCell ref="R3:T3"/>
    <mergeCell ref="M3:Q3"/>
  </mergeCells>
  <conditionalFormatting sqref="D9:D23 D40:D51">
    <cfRule type="cellIs" dxfId="2" priority="9" operator="equal">
      <formula>0</formula>
    </cfRule>
  </conditionalFormatting>
  <conditionalFormatting sqref="D26:D37">
    <cfRule type="cellIs" dxfId="1" priority="3" operator="equal">
      <formula>0</formula>
    </cfRule>
  </conditionalFormatting>
  <conditionalFormatting sqref="D54:D58">
    <cfRule type="cellIs" dxfId="0" priority="5" operator="equal">
      <formula>0</formula>
    </cfRule>
  </conditionalFormatting>
  <pageMargins left="0.70866141732283472" right="0.70866141732283472" top="0.74803149606299213" bottom="0.74803149606299213" header="0.31496062992125984" footer="0.31496062992125984"/>
  <pageSetup paperSize="9"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BA30F-9307-450B-B322-ED1519B5D2E6}">
  <dimension ref="B1:P19"/>
  <sheetViews>
    <sheetView showGridLines="0" zoomScale="70" zoomScaleNormal="70" workbookViewId="0">
      <selection activeCell="B2" sqref="B2:I2"/>
    </sheetView>
  </sheetViews>
  <sheetFormatPr baseColWidth="10" defaultColWidth="9.140625" defaultRowHeight="15" x14ac:dyDescent="0.25"/>
  <cols>
    <col min="1" max="2" width="4.42578125" style="38" customWidth="1"/>
    <col min="3" max="3" width="21.140625" style="38" customWidth="1"/>
    <col min="4" max="5" width="3.85546875" style="38" customWidth="1"/>
    <col min="6" max="6" width="123" style="41" customWidth="1"/>
    <col min="7" max="7" width="2" style="38" customWidth="1"/>
    <col min="8" max="8" width="5" style="38" customWidth="1"/>
    <col min="9" max="9" width="14.5703125" style="38" customWidth="1"/>
    <col min="10" max="10" width="2.140625" style="38" customWidth="1"/>
    <col min="11" max="16384" width="9.140625" style="38"/>
  </cols>
  <sheetData>
    <row r="1" spans="2:16" s="14" customFormat="1" x14ac:dyDescent="0.25">
      <c r="F1" s="15"/>
    </row>
    <row r="2" spans="2:16" s="14" customFormat="1" ht="56.25" customHeight="1" x14ac:dyDescent="0.25">
      <c r="B2" s="404" t="s">
        <v>206</v>
      </c>
      <c r="C2" s="404"/>
      <c r="D2" s="404"/>
      <c r="E2" s="404"/>
      <c r="F2" s="404"/>
      <c r="G2" s="404"/>
      <c r="H2" s="404"/>
      <c r="I2" s="404"/>
    </row>
    <row r="3" spans="2:16" s="14" customFormat="1" ht="18" x14ac:dyDescent="0.25">
      <c r="E3" s="16" t="s">
        <v>192</v>
      </c>
      <c r="F3" s="17">
        <v>43250</v>
      </c>
      <c r="G3" s="18"/>
    </row>
    <row r="4" spans="2:16" s="24" customFormat="1" ht="18" hidden="1" x14ac:dyDescent="0.25">
      <c r="B4" s="14"/>
      <c r="C4" s="14"/>
      <c r="D4" s="14"/>
      <c r="E4" s="405" t="s">
        <v>193</v>
      </c>
      <c r="F4" s="406"/>
      <c r="G4" s="18"/>
      <c r="H4" s="14"/>
      <c r="I4" s="14"/>
      <c r="J4" s="19"/>
      <c r="K4" s="20"/>
      <c r="L4" s="21"/>
      <c r="M4" s="21"/>
      <c r="N4" s="22"/>
      <c r="O4" s="22"/>
      <c r="P4" s="23"/>
    </row>
    <row r="5" spans="2:16" s="24" customFormat="1" ht="18" hidden="1" x14ac:dyDescent="0.25">
      <c r="B5" s="14"/>
      <c r="C5" s="14"/>
      <c r="D5" s="14"/>
      <c r="E5" s="407" t="s">
        <v>194</v>
      </c>
      <c r="F5" s="408"/>
      <c r="G5" s="18"/>
      <c r="H5" s="14"/>
      <c r="I5" s="14"/>
      <c r="J5" s="25"/>
      <c r="K5" s="21"/>
      <c r="L5" s="21"/>
      <c r="M5" s="21"/>
      <c r="N5" s="22"/>
      <c r="O5" s="22"/>
      <c r="P5" s="23"/>
    </row>
    <row r="6" spans="2:16" s="14" customFormat="1" collapsed="1" x14ac:dyDescent="0.25">
      <c r="E6" s="26"/>
      <c r="F6" s="27"/>
      <c r="G6" s="27"/>
    </row>
    <row r="7" spans="2:16" s="28" customFormat="1" ht="105" customHeight="1" x14ac:dyDescent="0.25">
      <c r="B7" s="409" t="s">
        <v>195</v>
      </c>
      <c r="C7" s="410" t="s">
        <v>196</v>
      </c>
      <c r="E7" s="29" t="s">
        <v>189</v>
      </c>
      <c r="F7" s="30"/>
      <c r="H7" s="411" t="s">
        <v>197</v>
      </c>
      <c r="I7" s="412" t="s">
        <v>198</v>
      </c>
      <c r="K7" s="31"/>
    </row>
    <row r="8" spans="2:16" s="32" customFormat="1" ht="132" customHeight="1" x14ac:dyDescent="0.25">
      <c r="B8" s="409"/>
      <c r="C8" s="410"/>
      <c r="E8" s="33" t="s">
        <v>2</v>
      </c>
      <c r="F8" s="30"/>
      <c r="H8" s="411"/>
      <c r="I8" s="413"/>
      <c r="K8" s="34"/>
    </row>
    <row r="9" spans="2:16" s="32" customFormat="1" ht="183.75" customHeight="1" x14ac:dyDescent="0.25">
      <c r="B9" s="409"/>
      <c r="C9" s="410"/>
      <c r="E9" s="35" t="s">
        <v>190</v>
      </c>
      <c r="F9" s="30"/>
      <c r="H9" s="414" t="s">
        <v>199</v>
      </c>
      <c r="I9" s="412" t="s">
        <v>200</v>
      </c>
    </row>
    <row r="10" spans="2:16" s="32" customFormat="1" ht="144" customHeight="1" x14ac:dyDescent="0.25">
      <c r="B10" s="409"/>
      <c r="C10" s="410"/>
      <c r="E10" s="36" t="s">
        <v>191</v>
      </c>
      <c r="F10" s="37"/>
      <c r="H10" s="414"/>
      <c r="I10" s="413"/>
      <c r="K10" s="34"/>
    </row>
    <row r="11" spans="2:16" x14ac:dyDescent="0.25">
      <c r="E11" s="39"/>
      <c r="F11" s="40"/>
    </row>
    <row r="12" spans="2:16" s="14" customFormat="1" ht="15.75" hidden="1" x14ac:dyDescent="0.25">
      <c r="E12" s="396" t="s">
        <v>201</v>
      </c>
      <c r="F12" s="397"/>
      <c r="G12" s="38"/>
      <c r="H12" s="38"/>
      <c r="I12" s="38"/>
    </row>
    <row r="13" spans="2:16" s="14" customFormat="1" hidden="1" x14ac:dyDescent="0.25">
      <c r="E13" s="398" t="s">
        <v>202</v>
      </c>
      <c r="F13" s="399"/>
    </row>
    <row r="14" spans="2:16" collapsed="1" x14ac:dyDescent="0.25">
      <c r="J14" s="14"/>
    </row>
    <row r="15" spans="2:16" s="14" customFormat="1" ht="20.25" collapsed="1" x14ac:dyDescent="0.25">
      <c r="C15" s="38"/>
      <c r="D15" s="38"/>
      <c r="E15" s="42"/>
      <c r="F15" s="400"/>
      <c r="G15" s="400"/>
      <c r="H15" s="400"/>
      <c r="I15" s="43"/>
      <c r="J15" s="43"/>
      <c r="K15" s="42"/>
      <c r="L15" s="42"/>
      <c r="M15" s="42"/>
      <c r="N15" s="42"/>
      <c r="O15" s="38"/>
    </row>
    <row r="16" spans="2:16" s="14" customFormat="1" x14ac:dyDescent="0.25">
      <c r="C16" s="38"/>
      <c r="D16" s="38"/>
      <c r="E16" s="44"/>
      <c r="F16" s="401"/>
      <c r="G16" s="45"/>
      <c r="H16" s="45"/>
      <c r="I16" s="46"/>
      <c r="J16" s="47"/>
      <c r="K16" s="44"/>
      <c r="L16" s="44"/>
      <c r="M16" s="38"/>
      <c r="N16" s="38"/>
      <c r="O16" s="38"/>
    </row>
    <row r="17" spans="3:15" s="14" customFormat="1" ht="15.75" x14ac:dyDescent="0.25">
      <c r="C17" s="38"/>
      <c r="D17" s="38"/>
      <c r="E17" s="44"/>
      <c r="F17" s="401"/>
      <c r="G17" s="48"/>
      <c r="H17" s="48"/>
      <c r="I17" s="49"/>
      <c r="J17" s="49"/>
      <c r="K17" s="402" t="s">
        <v>203</v>
      </c>
      <c r="L17" s="403"/>
      <c r="M17" s="38"/>
      <c r="N17" s="38"/>
      <c r="O17" s="38"/>
    </row>
    <row r="18" spans="3:15" x14ac:dyDescent="0.25">
      <c r="J18" s="14"/>
      <c r="K18" s="50" t="s">
        <v>204</v>
      </c>
      <c r="L18" s="51" t="s">
        <v>205</v>
      </c>
    </row>
    <row r="19" spans="3:15" x14ac:dyDescent="0.25">
      <c r="K19" s="52">
        <v>1</v>
      </c>
      <c r="L19" s="52">
        <v>0.8</v>
      </c>
    </row>
  </sheetData>
  <mergeCells count="14">
    <mergeCell ref="B2:I2"/>
    <mergeCell ref="E4:F4"/>
    <mergeCell ref="E5:F5"/>
    <mergeCell ref="B7:B10"/>
    <mergeCell ref="C7:C10"/>
    <mergeCell ref="H7:H8"/>
    <mergeCell ref="I7:I8"/>
    <mergeCell ref="H9:H10"/>
    <mergeCell ref="I9:I10"/>
    <mergeCell ref="E12:F12"/>
    <mergeCell ref="E13:F13"/>
    <mergeCell ref="F15:H15"/>
    <mergeCell ref="F16:F17"/>
    <mergeCell ref="K17:L1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Analisis de Contexto</vt:lpstr>
      <vt:lpstr>Análisis FODA</vt:lpstr>
      <vt:lpstr>Establec. OBJETIVOS</vt:lpstr>
      <vt:lpstr>Estrategia FODA</vt:lpstr>
      <vt:lpstr>Consistencia Matriz FODA</vt:lpstr>
      <vt:lpstr>Mapa Estrategico</vt:lpstr>
      <vt:lpstr>'Analisis de Contexto'!Área_de_impresión</vt:lpstr>
      <vt:lpstr>'Consistencia Matriz FODA'!Área_de_impresión</vt:lpstr>
      <vt:lpstr>'Analisis de Contexto'!Títulos_a_imprimir</vt:lpstr>
      <vt:lpstr>'Análisis FODA'!Títulos_a_imprimir</vt:lpstr>
      <vt:lpstr>'Consistencia Matriz FODA'!Títulos_a_imprimir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Yelitza Esther de la Cruz Torres</dc:creator>
  <cp:lastModifiedBy>Marisol Arevalo Morales</cp:lastModifiedBy>
  <cp:lastPrinted>2025-10-15T14:12:11Z</cp:lastPrinted>
  <dcterms:created xsi:type="dcterms:W3CDTF">2016-08-31T17:31:36Z</dcterms:created>
  <dcterms:modified xsi:type="dcterms:W3CDTF">2026-05-06T01:31:53Z</dcterms:modified>
</cp:coreProperties>
</file>